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table+xml" PartName="/xl/tables/table17.xml"/>
  <Override ContentType="application/vnd.openxmlformats-officedocument.spreadsheetml.table+xml" PartName="/xl/tables/table18.xml"/>
  <Override ContentType="application/vnd.openxmlformats-officedocument.spreadsheetml.table+xml" PartName="/xl/tables/table19.xml"/>
  <Override ContentType="application/vnd.openxmlformats-officedocument.spreadsheetml.table+xml" PartName="/xl/tables/table20.xml"/>
  <Override ContentType="application/vnd.openxmlformats-officedocument.spreadsheetml.table+xml" PartName="/xl/tables/table21.xml"/>
  <Override ContentType="application/vnd.openxmlformats-officedocument.spreadsheetml.table+xml" PartName="/xl/tables/table22.xml"/>
  <Override ContentType="application/vnd.openxmlformats-officedocument.spreadsheetml.table+xml" PartName="/xl/tables/table23.xml"/>
  <Override ContentType="application/vnd.openxmlformats-officedocument.spreadsheetml.table+xml" PartName="/xl/tables/table24.xml"/>
  <Override ContentType="application/vnd.openxmlformats-officedocument.spreadsheetml.table+xml" PartName="/xl/tables/table25.xml"/>
  <Override ContentType="application/vnd.openxmlformats-officedocument.spreadsheetml.table+xml" PartName="/xl/tables/table26.xml"/>
  <Override ContentType="application/vnd.openxmlformats-officedocument.spreadsheetml.table+xml" PartName="/xl/tables/table27.xml"/>
  <Override ContentType="application/vnd.openxmlformats-officedocument.spreadsheetml.table+xml" PartName="/xl/tables/table28.xml"/>
  <Override ContentType="application/vnd.openxmlformats-officedocument.spreadsheetml.table+xml" PartName="/xl/tables/table29.xml"/>
  <Override ContentType="application/vnd.openxmlformats-officedocument.spreadsheetml.table+xml" PartName="/xl/tables/table30.xml"/>
  <Override ContentType="application/vnd.openxmlformats-officedocument.spreadsheetml.table+xml" PartName="/xl/tables/table31.xml"/>
  <Override ContentType="application/vnd.openxmlformats-officedocument.spreadsheetml.table+xml" PartName="/xl/tables/table32.xml"/>
  <Override ContentType="application/vnd.openxmlformats-officedocument.spreadsheetml.table+xml" PartName="/xl/tables/table33.xml"/>
  <Override ContentType="application/vnd.openxmlformats-officedocument.spreadsheetml.table+xml" PartName="/xl/tables/table34.xml"/>
  <Override ContentType="application/vnd.openxmlformats-officedocument.spreadsheetml.table+xml" PartName="/xl/tables/table35.xml"/>
  <Override ContentType="application/vnd.openxmlformats-officedocument.spreadsheetml.table+xml" PartName="/xl/tables/table3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0" sheetId="2" r:id="rId3"/>
    <sheet name="10.1" sheetId="3" r:id="rId4"/>
    <sheet name="10.1.1" sheetId="4" r:id="rId5"/>
    <sheet name="10.1.2" sheetId="5" r:id="rId6"/>
    <sheet name="10.1.3" sheetId="6" r:id="rId7"/>
    <sheet name="10.1.4" sheetId="7" r:id="rId8"/>
    <sheet name="10.1.5" sheetId="8" r:id="rId9"/>
    <sheet name="10.2" sheetId="9" r:id="rId10"/>
    <sheet name="10.2.1" sheetId="10" r:id="rId11"/>
    <sheet name="10.2.2" sheetId="11" r:id="rId12"/>
    <sheet name="10.2.3" sheetId="12" r:id="rId13"/>
    <sheet name="10.2.4" sheetId="13" r:id="rId14"/>
    <sheet name="10.2.5" sheetId="14" r:id="rId15"/>
    <sheet name="10.2.6" sheetId="15" r:id="rId16"/>
    <sheet name="10.2.7" sheetId="16" r:id="rId17"/>
    <sheet name="10.2.8" sheetId="17" r:id="rId18"/>
    <sheet name="10.2.9" sheetId="18" r:id="rId19"/>
    <sheet name="10.2.10" sheetId="19" r:id="rId20"/>
    <sheet name="10.2.11" sheetId="20" r:id="rId21"/>
    <sheet name="10.3" sheetId="21" r:id="rId22"/>
    <sheet name="10.3.1" sheetId="22" r:id="rId23"/>
    <sheet name="10.1.1E" sheetId="23" r:id="rId24"/>
    <sheet name="10.1.2E" sheetId="24" r:id="rId25"/>
    <sheet name="10.1.3E" sheetId="25" r:id="rId26"/>
    <sheet name="10.1.4E" sheetId="26" r:id="rId27"/>
    <sheet name="10.1.5E" sheetId="27" r:id="rId28"/>
    <sheet name="10.2.1E" sheetId="28" r:id="rId29"/>
    <sheet name="10.2.2E" sheetId="29" r:id="rId30"/>
    <sheet name="10.2.3E" sheetId="30" r:id="rId31"/>
    <sheet name="10.2.4E" sheetId="31" r:id="rId32"/>
    <sheet name="10.2.5E" sheetId="32" r:id="rId33"/>
    <sheet name="10.2.6E" sheetId="33" r:id="rId34"/>
    <sheet name="10.2.7E" sheetId="34" r:id="rId35"/>
    <sheet name="10.2.8E" sheetId="35" r:id="rId36"/>
    <sheet name="10.2.9E" sheetId="36" r:id="rId37"/>
    <sheet name="10.2.10E" sheetId="37" r:id="rId38"/>
    <sheet name="10.2.11E" sheetId="38" r:id="rId39"/>
    <sheet name="10.3.1E" sheetId="39" r:id="rId40"/>
  </sheets>
  <calcPr fullCalcOnLoad="1"/>
</workbook>
</file>

<file path=xl/sharedStrings.xml><?xml version="1.0" encoding="utf-8"?>
<sst xmlns="http://schemas.openxmlformats.org/spreadsheetml/2006/main" count="4489" uniqueCount="4489">
  <si>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</si>
  <si>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</si>
  <si>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</si>
  <si>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</si>
  <si>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</si>
  <si>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</si>
  <si>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</si>
  <si>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</si>
  <si>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</si>
  <si>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</si>
  <si>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10</t>
  </si>
  <si>
    <t>REVESTIMENTO DE PISOS E PAREDES E TETOS</t>
  </si>
  <si>
    <t>10.1</t>
  </si>
  <si>
    <t>PAREDES</t>
  </si>
  <si>
    <t>10.1.1</t>
  </si>
  <si>
    <t>13.001.0030-1</t>
  </si>
  <si>
    <t>EMOP</t>
  </si>
  <si>
    <t>EMBOCO COM ARGAMASSA DE CIMENTO E AREIA,NO TRACO 1:4 COM 1,5 CM DE ESPESSURA,INCLUSIVE CHAPISCO DE CIMENTO E AREIA,NO TRA CO 1:3 3%-DESGASTE DE FERRAMENTAS E EPI</t>
  </si>
  <si>
    <t>m²</t>
  </si>
  <si>
    <t>10960,66</t>
  </si>
  <si>
    <t>10.1.2</t>
  </si>
  <si>
    <t>120361</t>
  </si>
  <si>
    <t>SBC</t>
  </si>
  <si>
    <t>REVESTIMENTO (AZULEJO) 33,5X60CM FORMA ACETINADO BOLD BRANCO</t>
  </si>
  <si>
    <t>1184,52</t>
  </si>
  <si>
    <t>10.1.3</t>
  </si>
  <si>
    <t>96360</t>
  </si>
  <si>
    <t>SINAPI</t>
  </si>
  <si>
    <t>PAREDE COM SISTEMA EM CHAPAS DE GESSO PARA DRYWALL, USO INTERNO, COM DUAS FACES SIMPLES E ESTRUTURA METÁLICA COM GUIAS DUPLAS, SEM VÃOS. AF_07/2023_PS</t>
  </si>
  <si>
    <t>19,01</t>
  </si>
  <si>
    <t>10.1.4</t>
  </si>
  <si>
    <t>100025</t>
  </si>
  <si>
    <t>PLACA CIMENTICIA PARA STEEL FRAME BRASILIT 1200x2400x10mm</t>
  </si>
  <si>
    <t>un</t>
  </si>
  <si>
    <t>19,00</t>
  </si>
  <si>
    <t>10.1.5</t>
  </si>
  <si>
    <t>COMP_BE_16- O/D</t>
  </si>
  <si>
    <t>Emp</t>
  </si>
  <si>
    <t>PORCELANATO 120x250cm RETIFICADO. REF: SBC (170056)</t>
  </si>
  <si>
    <t>290,76</t>
  </si>
  <si>
    <t>10.2</t>
  </si>
  <si>
    <t>PISOS</t>
  </si>
  <si>
    <t>10.2.1</t>
  </si>
  <si>
    <t>08.020.0008-0</t>
  </si>
  <si>
    <t>PAVIMENTACAO INTERTRAVADA DE LAJOTAS DE CONCRETO,PRE-FABRICA DAS,COR NATURAL,COM ESPESSURA DE 6CM,RESISTENCIA A COMPRESSA O DE 35MPA,CONFORME ABNT NBR 15953,EXCLUSIVE O PREPARO DO SU BLEITO E BASE 3%-DESGASTE DE FERRAMENTAS E EPI</t>
  </si>
  <si>
    <t>555,14</t>
  </si>
  <si>
    <t>10.2.2</t>
  </si>
  <si>
    <t>170500</t>
  </si>
  <si>
    <t>CARPETE FORRACAO 4mm INYLBRA</t>
  </si>
  <si>
    <t>929,06</t>
  </si>
  <si>
    <t>10.2.3</t>
  </si>
  <si>
    <t>13.301.0119-0</t>
  </si>
  <si>
    <t>CONTRAPISO,BASE OU CAMADA REGULARIZADORA,EXECUTADA COM ARGAM ASSA DE CIMENTO A AREIA,NO TRACO 1:4,NA ESPESSURA DE 2CM 3%-DESGASTE DE FERRAMENTAS E EPI</t>
  </si>
  <si>
    <t>443,69</t>
  </si>
  <si>
    <t>10.2.4</t>
  </si>
  <si>
    <t>13.301.0131-0</t>
  </si>
  <si>
    <t>CONTRAPISO,BASE OU CAMADA REGULARIZADORA,EXECUTADA COM ARGAM ASSA DE CIMENTO E AREIA,NO TRACO 1:4,NA ESPESSURA DE 4CM 3%-DESGASTE DE FERRAMENTAS E EPI</t>
  </si>
  <si>
    <t>3001,63</t>
  </si>
  <si>
    <t>10.2.5</t>
  </si>
  <si>
    <t>101747</t>
  </si>
  <si>
    <t>PISO EM CONCRETO 20 MPA PREPARO MECÂNICO, ESPESSURA 7CM. AF_09/2020</t>
  </si>
  <si>
    <t>8,15</t>
  </si>
  <si>
    <t>10.2.6</t>
  </si>
  <si>
    <t>13.348.0075-0</t>
  </si>
  <si>
    <t>SOLEIRA EM GRANITO CINZA ANDORINHA,ESPESSURA DE 2CM,COM 2 PO LIMENTOS,LARGURA DE 15CM,ASSENTADO COM ARGAMASSA DE CIMENTO, SAIBRO E AREIA, NO TRACO 1:2:2, E REJUNTAMENTO COM CIMENTO BRANCO E CORANTE 3%-DESGASTE DE FERRAMENTAS E EPI</t>
  </si>
  <si>
    <t>m</t>
  </si>
  <si>
    <t>239,28</t>
  </si>
  <si>
    <t>10.2.7</t>
  </si>
  <si>
    <t>13.331.0020-0</t>
  </si>
  <si>
    <t>REVESTIMENTO DE PISO CERAMICO EM PORCELANATO,ACABAMENTO DA B ORDA RETIFICADO,NO FORMATO (90X90)CM,PARA USO EM AREAS COMER CIAIS COM TRAFEGO INTENSO,CONFORME ABNT NBR ISO 13006,ASSENT E EM SUPERFICIE NIVELADA COM ARGAMASSA COLANTE E REJUNTAMENT O PRONTO 3%-DESGASTE DE FERRAMENTAS E EPI</t>
  </si>
  <si>
    <t>1356,07</t>
  </si>
  <si>
    <t>10.2.8</t>
  </si>
  <si>
    <t>13.416.0015-0</t>
  </si>
  <si>
    <t>PISO TATIL DE BORRACHA,ALERTA,PARA ACESSIBILIDADE,CONFORME A BNT NBR 16537,MEDINDO (25X25)CM,ESPESSURA DE 5MM,COLADO SOBR E BASE EXISTENTE.FORNECIMENTO E COLOCACAO</t>
  </si>
  <si>
    <t>72,94</t>
  </si>
  <si>
    <t>10.2.9</t>
  </si>
  <si>
    <t>13.416.0010-0</t>
  </si>
  <si>
    <t>PISO TATIL DE BORRACHA,DIRECIONAL,PARA ACESSIBILIDADE,CONFOR ME ABNT NBR 16537,MEDINDO (25X25)CM,ESPESSURA DE 5MM,COLADO SOBRE BASE EXISTENTE.FORNECIMENTO E COLOCACAO</t>
  </si>
  <si>
    <t>91,44</t>
  </si>
  <si>
    <t>10.2.10</t>
  </si>
  <si>
    <t>05.057.0015-0</t>
  </si>
  <si>
    <t>MAPA TATIL EM ACRILICO,COM TEXTOS,SIMBOLOS E BRAILLE EM RELE VO,MEDINDO APROXIMADAMENTE (54X39)CM,PARA SINALIZACAO E LOCA LIZACAO DE AMBIENTES,CONFORME ABNT NBR 9050,EXCLUSIVE PEDEST AL.FORNECIMENTO E COLOCACAO 3%-DESGASTE DE FERRAMENTAS</t>
  </si>
  <si>
    <t>2,00</t>
  </si>
  <si>
    <t>10.2.11</t>
  </si>
  <si>
    <t>COMP_BE_17- O/D</t>
  </si>
  <si>
    <t>RODAPE EM POLIESTIRENO BRANCO SANTA LUZ. REF: SBC (130335)</t>
  </si>
  <si>
    <t>1462,98</t>
  </si>
  <si>
    <t>10.3</t>
  </si>
  <si>
    <t>TETO</t>
  </si>
  <si>
    <t>10.3.1</t>
  </si>
  <si>
    <t>13.196.0080-0</t>
  </si>
  <si>
    <t>FORRO ESTRUTURADO MONOLITICO C/UMA CHAPA DE GESSO ACARTONADO ,TIPO STANDARD NO SISTEMA DRYWALL,LARGURA 1200MM,ESP.12,5MM, ,C/TRAT.JUNTAS P/UNIFORMIZACAO DA SUPERFICIE,SENDO APARAFUSA DA EM ESTRUTURA DE ACO GALVANIZADO,SUSPENSA POR MEIO DE PEND URAIS FIXADOS EM ESTRUTURA SUPERIOR,C/O PERIMETRO EXECUTADO C/CANTONEIRAS ACO GALVANIZADO.FORNECIMENTO E COLOCACAO</t>
  </si>
  <si>
    <t>2106,91</t>
  </si>
  <si>
    <t>Resumo do Critério</t>
  </si>
  <si>
    <t>Tipo</t>
  </si>
  <si>
    <t>Elementos</t>
  </si>
  <si>
    <t>Nome do Subcritério</t>
  </si>
  <si>
    <t>Material</t>
  </si>
  <si>
    <t>Paredes (BE-MT-PA-EMBOÇO-1,5cm)</t>
  </si>
  <si>
    <t/>
  </si>
  <si>
    <t>Subtraído de</t>
  </si>
  <si>
    <t>Seleção</t>
  </si>
  <si>
    <t>BE-MT-PA-EMBOÇO-1,5cm</t>
  </si>
  <si>
    <t>Paredes (BE-MT-PI-CERAMICA_COTTON BIANCO-BIANCOGRES-32X60cm)</t>
  </si>
  <si>
    <t>Adicionar a</t>
  </si>
  <si>
    <t>BE-MT-PI-CERAMICA_COTTON BIANCO-BIANCOGRES-32X60cm</t>
  </si>
  <si>
    <t>Paredes (BE-MT-DY-MONTANTE-9CM)</t>
  </si>
  <si>
    <t>BE-MT-DY-MONTANTE-9CM</t>
  </si>
  <si>
    <t>19</t>
  </si>
  <si>
    <t>Categoria</t>
  </si>
  <si>
    <t>Paredes (Altura desconectada)</t>
  </si>
  <si>
    <t>Altura desconectada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</si>
  <si>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</si>
  <si>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</si>
  <si>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</si>
  <si>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</si>
  <si>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</si>
  <si>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</si>
  <si>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</si>
  <si>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Parede básica</t>
  </si>
  <si>
    <t>BE-PA-PLACA CIMENTÍCIA-ST-1,25cm</t>
  </si>
  <si>
    <t>Painéis cortina</t>
  </si>
  <si>
    <t>Paredes (Área)</t>
  </si>
  <si>
    <t>Área</t>
  </si>
  <si>
    <t>BE-MT-PORC- LM_FIRE_MT- 120X250cm - 0,0010</t>
  </si>
  <si>
    <t>Pisos (Área)</t>
  </si>
  <si>
    <t>Piso</t>
  </si>
  <si>
    <t>PAV- CALÇADA - FAIXA CIRCULAÇÃO - INTERTRAVADO</t>
  </si>
  <si>
    <t>Pisos</t>
  </si>
  <si>
    <t>BE-MT-CARPETE-BERBER- CINZA</t>
  </si>
  <si>
    <t>BE_PI_CONTRAPISO_2cm</t>
  </si>
  <si>
    <t>BE_PI_CONTRAPISO_3cm 2</t>
  </si>
  <si>
    <t>Pisos (BE-MT-PI-CONTRAPISO-4cm)</t>
  </si>
  <si>
    <t>BE-MT-PI-CONTRAPISO-4cm</t>
  </si>
  <si>
    <t>BE-MT-PI-CONCRETO-40cm</t>
  </si>
  <si>
    <t>Pisos (Elevação na parte inferior)</t>
  </si>
  <si>
    <t>Elevação na parte inferior</t>
  </si>
  <si>
    <t>BE-SO-SOLEIRA_CINZA_ANDORINHA_2CM</t>
  </si>
  <si>
    <t>BE-MT-POR-CEMENTO-NEBBIA-BIANCOGRES-90X90cm</t>
  </si>
  <si>
    <t>Fórmula</t>
  </si>
  <si>
    <t>Comprimento*Largura</t>
  </si>
  <si>
    <t>sfnd - PISO TÁTIL ALERTA 25 x 25 cm</t>
  </si>
  <si>
    <t>01</t>
  </si>
  <si>
    <t>sfnd - PISO TÁTIL DIRECIONAL 25 x 25 cm</t>
  </si>
  <si>
    <t>2</t>
  </si>
  <si>
    <t>Fundações estruturais (a)</t>
  </si>
  <si>
    <t>a</t>
  </si>
  <si>
    <t>Blocks_Pedestal com Mapa Tátil</t>
  </si>
  <si>
    <t>Preto</t>
  </si>
  <si>
    <t>Molduras de parede</t>
  </si>
  <si>
    <t>Comprimento</t>
  </si>
  <si>
    <t>Moldura de parede</t>
  </si>
  <si>
    <t>Rodapé me poliestireno de 15cm</t>
  </si>
  <si>
    <t>Forros (Área)</t>
  </si>
  <si>
    <t>Forro composto</t>
  </si>
  <si>
    <t>BE-MT-FO-PLACA-GESSO-1,25cm - 0,0470</t>
  </si>
  <si>
    <t>Projeto</t>
  </si>
  <si>
    <t>Vínculo</t>
  </si>
  <si>
    <t>Elemento</t>
  </si>
  <si>
    <t>Id do Revit</t>
  </si>
  <si>
    <t>Totais:</t>
  </si>
  <si>
    <t>BE-PMSA-DES-ARQ-CAMARA-BA-000-R</t>
  </si>
  <si>
    <t>BE-PA-EMBOÇO-1,5cm</t>
  </si>
  <si>
    <t>10061707</t>
  </si>
  <si>
    <t>10062310</t>
  </si>
  <si>
    <t>9530261</t>
  </si>
  <si>
    <t>9530262</t>
  </si>
  <si>
    <t>9530263</t>
  </si>
  <si>
    <t>9530264</t>
  </si>
  <si>
    <t>9530265</t>
  </si>
  <si>
    <t>9530266</t>
  </si>
  <si>
    <t>9530267</t>
  </si>
  <si>
    <t>9530268</t>
  </si>
  <si>
    <t>9530269</t>
  </si>
  <si>
    <t>9530270</t>
  </si>
  <si>
    <t>9530271</t>
  </si>
  <si>
    <t>9530272</t>
  </si>
  <si>
    <t>9530273</t>
  </si>
  <si>
    <t>9530274</t>
  </si>
  <si>
    <t>9530277</t>
  </si>
  <si>
    <t>9530278</t>
  </si>
  <si>
    <t>9530281</t>
  </si>
  <si>
    <t>9530282</t>
  </si>
  <si>
    <t>9530283</t>
  </si>
  <si>
    <t>9530284</t>
  </si>
  <si>
    <t>9530285</t>
  </si>
  <si>
    <t>9530287</t>
  </si>
  <si>
    <t>9530288</t>
  </si>
  <si>
    <t>9530289</t>
  </si>
  <si>
    <t>9530290</t>
  </si>
  <si>
    <t>9530299</t>
  </si>
  <si>
    <t>7715835</t>
  </si>
  <si>
    <t>9736523</t>
  </si>
  <si>
    <t>9521418</t>
  </si>
  <si>
    <t>9521419</t>
  </si>
  <si>
    <t>9521420</t>
  </si>
  <si>
    <t>9521421</t>
  </si>
  <si>
    <t>9543361</t>
  </si>
  <si>
    <t>9517401</t>
  </si>
  <si>
    <t>9517694</t>
  </si>
  <si>
    <t>9517695</t>
  </si>
  <si>
    <t>9517696</t>
  </si>
  <si>
    <t>9517697</t>
  </si>
  <si>
    <t>9517698</t>
  </si>
  <si>
    <t>9517699</t>
  </si>
  <si>
    <t>9517700</t>
  </si>
  <si>
    <t>9517701</t>
  </si>
  <si>
    <t>9517759</t>
  </si>
  <si>
    <t>9517760</t>
  </si>
  <si>
    <t>9517761</t>
  </si>
  <si>
    <t>9517762</t>
  </si>
  <si>
    <t>9526706</t>
  </si>
  <si>
    <t>9526707</t>
  </si>
  <si>
    <t>9526708</t>
  </si>
  <si>
    <t>9526709</t>
  </si>
  <si>
    <t>9526710</t>
  </si>
  <si>
    <t>9526711</t>
  </si>
  <si>
    <t>9526712</t>
  </si>
  <si>
    <t>9526713</t>
  </si>
  <si>
    <t>9526714</t>
  </si>
  <si>
    <t>9526715</t>
  </si>
  <si>
    <t>9526716</t>
  </si>
  <si>
    <t>9526717</t>
  </si>
  <si>
    <t>9526718</t>
  </si>
  <si>
    <t>9526719</t>
  </si>
  <si>
    <t>9526720</t>
  </si>
  <si>
    <t>9526721</t>
  </si>
  <si>
    <t>9526722</t>
  </si>
  <si>
    <t>9526723</t>
  </si>
  <si>
    <t>9526724</t>
  </si>
  <si>
    <t>9526725</t>
  </si>
  <si>
    <t>9526726</t>
  </si>
  <si>
    <t>9526727</t>
  </si>
  <si>
    <t>9526728</t>
  </si>
  <si>
    <t>9526729</t>
  </si>
  <si>
    <t>9526730</t>
  </si>
  <si>
    <t>9526731</t>
  </si>
  <si>
    <t>9526732</t>
  </si>
  <si>
    <t>9526733</t>
  </si>
  <si>
    <t>9526734</t>
  </si>
  <si>
    <t>9526735</t>
  </si>
  <si>
    <t>9526736</t>
  </si>
  <si>
    <t>9526737</t>
  </si>
  <si>
    <t>9526738</t>
  </si>
  <si>
    <t>9526739</t>
  </si>
  <si>
    <t>9526740</t>
  </si>
  <si>
    <t>9526741</t>
  </si>
  <si>
    <t>9526742</t>
  </si>
  <si>
    <t>9526743</t>
  </si>
  <si>
    <t>9526744</t>
  </si>
  <si>
    <t>9526745</t>
  </si>
  <si>
    <t>9526746</t>
  </si>
  <si>
    <t>9526747</t>
  </si>
  <si>
    <t>9526748</t>
  </si>
  <si>
    <t>9526749</t>
  </si>
  <si>
    <t>9526750</t>
  </si>
  <si>
    <t>9526751</t>
  </si>
  <si>
    <t>9526752</t>
  </si>
  <si>
    <t>9526753</t>
  </si>
  <si>
    <t>9526754</t>
  </si>
  <si>
    <t>9526755</t>
  </si>
  <si>
    <t>9526756</t>
  </si>
  <si>
    <t>9526757</t>
  </si>
  <si>
    <t>9526758</t>
  </si>
  <si>
    <t>9526759</t>
  </si>
  <si>
    <t>9526760</t>
  </si>
  <si>
    <t>9526761</t>
  </si>
  <si>
    <t>9526762</t>
  </si>
  <si>
    <t>9526763</t>
  </si>
  <si>
    <t>9526764</t>
  </si>
  <si>
    <t>9526765</t>
  </si>
  <si>
    <t>9526766</t>
  </si>
  <si>
    <t>9526767</t>
  </si>
  <si>
    <t>9526768</t>
  </si>
  <si>
    <t>9526769</t>
  </si>
  <si>
    <t>9526770</t>
  </si>
  <si>
    <t>9526771</t>
  </si>
  <si>
    <t>9526772</t>
  </si>
  <si>
    <t>9526773</t>
  </si>
  <si>
    <t>9526774</t>
  </si>
  <si>
    <t>9526775</t>
  </si>
  <si>
    <t>9526776</t>
  </si>
  <si>
    <t>9526777</t>
  </si>
  <si>
    <t>9526778</t>
  </si>
  <si>
    <t>9526779</t>
  </si>
  <si>
    <t>9526780</t>
  </si>
  <si>
    <t>9526781</t>
  </si>
  <si>
    <t>9526782</t>
  </si>
  <si>
    <t>9526783</t>
  </si>
  <si>
    <t>9526784</t>
  </si>
  <si>
    <t>9526785</t>
  </si>
  <si>
    <t>9526786</t>
  </si>
  <si>
    <t>9526787</t>
  </si>
  <si>
    <t>9526788</t>
  </si>
  <si>
    <t>9526789</t>
  </si>
  <si>
    <t>9526790</t>
  </si>
  <si>
    <t>9526791</t>
  </si>
  <si>
    <t>9526792</t>
  </si>
  <si>
    <t>9526793</t>
  </si>
  <si>
    <t>9526794</t>
  </si>
  <si>
    <t>9526795</t>
  </si>
  <si>
    <t>9526796</t>
  </si>
  <si>
    <t>9526797</t>
  </si>
  <si>
    <t>9526798</t>
  </si>
  <si>
    <t>9526799</t>
  </si>
  <si>
    <t>9526800</t>
  </si>
  <si>
    <t>9526801</t>
  </si>
  <si>
    <t>9526802</t>
  </si>
  <si>
    <t>9526803</t>
  </si>
  <si>
    <t>9526804</t>
  </si>
  <si>
    <t>9526805</t>
  </si>
  <si>
    <t>9791677</t>
  </si>
  <si>
    <t>9775688</t>
  </si>
  <si>
    <t>9776532</t>
  </si>
  <si>
    <t>9776533</t>
  </si>
  <si>
    <t>9776998</t>
  </si>
  <si>
    <t>9776999</t>
  </si>
  <si>
    <t>9777000</t>
  </si>
  <si>
    <t>9777001</t>
  </si>
  <si>
    <t>9777002</t>
  </si>
  <si>
    <t>9777003</t>
  </si>
  <si>
    <t>9778639</t>
  </si>
  <si>
    <t>9779623</t>
  </si>
  <si>
    <t>9531694</t>
  </si>
  <si>
    <t>8951192</t>
  </si>
  <si>
    <t>8951277</t>
  </si>
  <si>
    <t>8951421</t>
  </si>
  <si>
    <t>8952980</t>
  </si>
  <si>
    <t>8953102</t>
  </si>
  <si>
    <t>8953300</t>
  </si>
  <si>
    <t>8953463</t>
  </si>
  <si>
    <t>8953531</t>
  </si>
  <si>
    <t>8340095</t>
  </si>
  <si>
    <t>8340101</t>
  </si>
  <si>
    <t>8340109</t>
  </si>
  <si>
    <t>8340116</t>
  </si>
  <si>
    <t>8340124</t>
  </si>
  <si>
    <t>8340130</t>
  </si>
  <si>
    <t>8340136</t>
  </si>
  <si>
    <t>9495820</t>
  </si>
  <si>
    <t>9495821</t>
  </si>
  <si>
    <t>9495822</t>
  </si>
  <si>
    <t>9495823</t>
  </si>
  <si>
    <t>9495826</t>
  </si>
  <si>
    <t>9495829</t>
  </si>
  <si>
    <t>9495830</t>
  </si>
  <si>
    <t>9495831</t>
  </si>
  <si>
    <t>9495832</t>
  </si>
  <si>
    <t>9495833</t>
  </si>
  <si>
    <t>9495834</t>
  </si>
  <si>
    <t>9495835</t>
  </si>
  <si>
    <t>9943152</t>
  </si>
  <si>
    <t>9943153</t>
  </si>
  <si>
    <t>9943154</t>
  </si>
  <si>
    <t>9943155</t>
  </si>
  <si>
    <t>8918426</t>
  </si>
  <si>
    <t>8919041</t>
  </si>
  <si>
    <t>9636610</t>
  </si>
  <si>
    <t>10849012</t>
  </si>
  <si>
    <t>10849013</t>
  </si>
  <si>
    <t>10849014</t>
  </si>
  <si>
    <t>10849015</t>
  </si>
  <si>
    <t>10849034</t>
  </si>
  <si>
    <t>10849035</t>
  </si>
  <si>
    <t>10849036</t>
  </si>
  <si>
    <t>10849037</t>
  </si>
  <si>
    <t>10849038</t>
  </si>
  <si>
    <t>10849040</t>
  </si>
  <si>
    <t>10849056</t>
  </si>
  <si>
    <t>10849063</t>
  </si>
  <si>
    <t>10849137</t>
  </si>
  <si>
    <t>9859733</t>
  </si>
  <si>
    <t>9859739</t>
  </si>
  <si>
    <t>9859741</t>
  </si>
  <si>
    <t>9859747</t>
  </si>
  <si>
    <t>10332539</t>
  </si>
  <si>
    <t>10333607</t>
  </si>
  <si>
    <t>10334229</t>
  </si>
  <si>
    <t>8955158</t>
  </si>
  <si>
    <t>9503382</t>
  </si>
  <si>
    <t>9503401</t>
  </si>
  <si>
    <t>9503410</t>
  </si>
  <si>
    <t>9503458</t>
  </si>
  <si>
    <t>8699109</t>
  </si>
  <si>
    <t>8699114</t>
  </si>
  <si>
    <t>8699119</t>
  </si>
  <si>
    <t>8699124</t>
  </si>
  <si>
    <t>8699129</t>
  </si>
  <si>
    <t>8699134</t>
  </si>
  <si>
    <t>8699139</t>
  </si>
  <si>
    <t>8699150</t>
  </si>
  <si>
    <t>8699155</t>
  </si>
  <si>
    <t>8699160</t>
  </si>
  <si>
    <t>8699165</t>
  </si>
  <si>
    <t>8699170</t>
  </si>
  <si>
    <t>8699175</t>
  </si>
  <si>
    <t>8699180</t>
  </si>
  <si>
    <t>8699185</t>
  </si>
  <si>
    <t>8699204</t>
  </si>
  <si>
    <t>9535000</t>
  </si>
  <si>
    <t>9535224</t>
  </si>
  <si>
    <t>9535237</t>
  </si>
  <si>
    <t>9535342</t>
  </si>
  <si>
    <t>9535355</t>
  </si>
  <si>
    <t>9535703</t>
  </si>
  <si>
    <t>9535715</t>
  </si>
  <si>
    <t>9535726</t>
  </si>
  <si>
    <t>9535740</t>
  </si>
  <si>
    <t>9935975</t>
  </si>
  <si>
    <t>9935976</t>
  </si>
  <si>
    <t>9935977</t>
  </si>
  <si>
    <t>9935978</t>
  </si>
  <si>
    <t>8095850</t>
  </si>
  <si>
    <t>8095857</t>
  </si>
  <si>
    <t>8095865</t>
  </si>
  <si>
    <t>8095871</t>
  </si>
  <si>
    <t>8095877</t>
  </si>
  <si>
    <t>8095883</t>
  </si>
  <si>
    <t>8095926</t>
  </si>
  <si>
    <t>8095932</t>
  </si>
  <si>
    <t>8095938</t>
  </si>
  <si>
    <t>8095944</t>
  </si>
  <si>
    <t>8095951</t>
  </si>
  <si>
    <t>8095958</t>
  </si>
  <si>
    <t>8095964</t>
  </si>
  <si>
    <t>8095970</t>
  </si>
  <si>
    <t>8096009</t>
  </si>
  <si>
    <t>8096015</t>
  </si>
  <si>
    <t>8096022</t>
  </si>
  <si>
    <t>8096030</t>
  </si>
  <si>
    <t>8096036</t>
  </si>
  <si>
    <t>8096042</t>
  </si>
  <si>
    <t>8096048</t>
  </si>
  <si>
    <t>8096052</t>
  </si>
  <si>
    <t>8096056</t>
  </si>
  <si>
    <t>8096060</t>
  </si>
  <si>
    <t>8096066</t>
  </si>
  <si>
    <t>8096072</t>
  </si>
  <si>
    <t>8096135</t>
  </si>
  <si>
    <t>8096140</t>
  </si>
  <si>
    <t>8096145</t>
  </si>
  <si>
    <t>8096150</t>
  </si>
  <si>
    <t>8096155</t>
  </si>
  <si>
    <t>8096160</t>
  </si>
  <si>
    <t>8096165</t>
  </si>
  <si>
    <t>8096170</t>
  </si>
  <si>
    <t>8096175</t>
  </si>
  <si>
    <t>8096180</t>
  </si>
  <si>
    <t>8096190</t>
  </si>
  <si>
    <t>8096195</t>
  </si>
  <si>
    <t>8096200</t>
  </si>
  <si>
    <t>8096211</t>
  </si>
  <si>
    <t>8096216</t>
  </si>
  <si>
    <t>8096221</t>
  </si>
  <si>
    <t>8096226</t>
  </si>
  <si>
    <t>8096231</t>
  </si>
  <si>
    <t>8096237</t>
  </si>
  <si>
    <t>8096242</t>
  </si>
  <si>
    <t>8096248</t>
  </si>
  <si>
    <t>8096253</t>
  </si>
  <si>
    <t>8096258</t>
  </si>
  <si>
    <t>8096263</t>
  </si>
  <si>
    <t>8755516</t>
  </si>
  <si>
    <t>9805654</t>
  </si>
  <si>
    <t>9805659</t>
  </si>
  <si>
    <t>9806316</t>
  </si>
  <si>
    <t>9806423</t>
  </si>
  <si>
    <t>9634353</t>
  </si>
  <si>
    <t>9634354</t>
  </si>
  <si>
    <t>9634355</t>
  </si>
  <si>
    <t>9634356</t>
  </si>
  <si>
    <t>9634357</t>
  </si>
  <si>
    <t>9634360</t>
  </si>
  <si>
    <t>9634362</t>
  </si>
  <si>
    <t>9529783</t>
  </si>
  <si>
    <t>9529784</t>
  </si>
  <si>
    <t>9529785</t>
  </si>
  <si>
    <t>9529786</t>
  </si>
  <si>
    <t>9546233</t>
  </si>
  <si>
    <t>9546236</t>
  </si>
  <si>
    <t>9546441</t>
  </si>
  <si>
    <t>9546445</t>
  </si>
  <si>
    <t>9546447</t>
  </si>
  <si>
    <t>9546500</t>
  </si>
  <si>
    <t>9528311</t>
  </si>
  <si>
    <t>9528312</t>
  </si>
  <si>
    <t>9528313</t>
  </si>
  <si>
    <t>9528314</t>
  </si>
  <si>
    <t>9528315</t>
  </si>
  <si>
    <t>9528316</t>
  </si>
  <si>
    <t>9528539</t>
  </si>
  <si>
    <t>9528540</t>
  </si>
  <si>
    <t>9528541</t>
  </si>
  <si>
    <t>9528542</t>
  </si>
  <si>
    <t>9528543</t>
  </si>
  <si>
    <t>9528545</t>
  </si>
  <si>
    <t>9528546</t>
  </si>
  <si>
    <t>9528547</t>
  </si>
  <si>
    <t>9528548</t>
  </si>
  <si>
    <t>9528549</t>
  </si>
  <si>
    <t>9528550</t>
  </si>
  <si>
    <t>9528551</t>
  </si>
  <si>
    <t>9528552</t>
  </si>
  <si>
    <t>9485114</t>
  </si>
  <si>
    <t>9485115</t>
  </si>
  <si>
    <t>9485116</t>
  </si>
  <si>
    <t>9485117</t>
  </si>
  <si>
    <t>9485119</t>
  </si>
  <si>
    <t>9485120</t>
  </si>
  <si>
    <t>9485122</t>
  </si>
  <si>
    <t>9485123</t>
  </si>
  <si>
    <t>9485148</t>
  </si>
  <si>
    <t>9485157</t>
  </si>
  <si>
    <t>9485158</t>
  </si>
  <si>
    <t>9485159</t>
  </si>
  <si>
    <t>9485161</t>
  </si>
  <si>
    <t>9485163</t>
  </si>
  <si>
    <t>9485164</t>
  </si>
  <si>
    <t>9485166</t>
  </si>
  <si>
    <t>9485169</t>
  </si>
  <si>
    <t>9485171</t>
  </si>
  <si>
    <t>9485188</t>
  </si>
  <si>
    <t>9485189</t>
  </si>
  <si>
    <t>9485191</t>
  </si>
  <si>
    <t>9485192</t>
  </si>
  <si>
    <t>9485193</t>
  </si>
  <si>
    <t>9485194</t>
  </si>
  <si>
    <t>9485195</t>
  </si>
  <si>
    <t>9485197</t>
  </si>
  <si>
    <t>9485199</t>
  </si>
  <si>
    <t>9485200</t>
  </si>
  <si>
    <t>9485201</t>
  </si>
  <si>
    <t>9485202</t>
  </si>
  <si>
    <t>9485203</t>
  </si>
  <si>
    <t>9485204</t>
  </si>
  <si>
    <t>9485205</t>
  </si>
  <si>
    <t>9485206</t>
  </si>
  <si>
    <t>9485211</t>
  </si>
  <si>
    <t>9485212</t>
  </si>
  <si>
    <t>9485217</t>
  </si>
  <si>
    <t>9485218</t>
  </si>
  <si>
    <t>9485219</t>
  </si>
  <si>
    <t>9485220</t>
  </si>
  <si>
    <t>9485222</t>
  </si>
  <si>
    <t>9485225</t>
  </si>
  <si>
    <t>9485227</t>
  </si>
  <si>
    <t>9485228</t>
  </si>
  <si>
    <t>9485229</t>
  </si>
  <si>
    <t>9485232</t>
  </si>
  <si>
    <t>9485233</t>
  </si>
  <si>
    <t>9485234</t>
  </si>
  <si>
    <t>9485236</t>
  </si>
  <si>
    <t>9485238</t>
  </si>
  <si>
    <t>9485240</t>
  </si>
  <si>
    <t>9485242</t>
  </si>
  <si>
    <t>9485244</t>
  </si>
  <si>
    <t>9485246</t>
  </si>
  <si>
    <t>9485248</t>
  </si>
  <si>
    <t>9485250</t>
  </si>
  <si>
    <t>9485252</t>
  </si>
  <si>
    <t>9485254</t>
  </si>
  <si>
    <t>9485257</t>
  </si>
  <si>
    <t>9485259</t>
  </si>
  <si>
    <t>9485261</t>
  </si>
  <si>
    <t>9485263</t>
  </si>
  <si>
    <t>9485265</t>
  </si>
  <si>
    <t>9485267</t>
  </si>
  <si>
    <t>9485270</t>
  </si>
  <si>
    <t>9485271</t>
  </si>
  <si>
    <t>9485272</t>
  </si>
  <si>
    <t>9485274</t>
  </si>
  <si>
    <t>9485275</t>
  </si>
  <si>
    <t>9485276</t>
  </si>
  <si>
    <t>9485277</t>
  </si>
  <si>
    <t>9485279</t>
  </si>
  <si>
    <t>9485280</t>
  </si>
  <si>
    <t>9485282</t>
  </si>
  <si>
    <t>9485284</t>
  </si>
  <si>
    <t>9485286</t>
  </si>
  <si>
    <t>9485289</t>
  </si>
  <si>
    <t>9485291</t>
  </si>
  <si>
    <t>9485293</t>
  </si>
  <si>
    <t>9485294</t>
  </si>
  <si>
    <t>9485295</t>
  </si>
  <si>
    <t>9485297</t>
  </si>
  <si>
    <t>9485298</t>
  </si>
  <si>
    <t>9485299</t>
  </si>
  <si>
    <t>9485301</t>
  </si>
  <si>
    <t>9485302</t>
  </si>
  <si>
    <t>9485304</t>
  </si>
  <si>
    <t>9485306</t>
  </si>
  <si>
    <t>9485307</t>
  </si>
  <si>
    <t>9485308</t>
  </si>
  <si>
    <t>9485309</t>
  </si>
  <si>
    <t>9485310</t>
  </si>
  <si>
    <t>9485311</t>
  </si>
  <si>
    <t>9485313</t>
  </si>
  <si>
    <t>9485314</t>
  </si>
  <si>
    <t>9485315</t>
  </si>
  <si>
    <t>9485316</t>
  </si>
  <si>
    <t>9485318</t>
  </si>
  <si>
    <t>9485319</t>
  </si>
  <si>
    <t>9485320</t>
  </si>
  <si>
    <t>9485322</t>
  </si>
  <si>
    <t>9485324</t>
  </si>
  <si>
    <t>9485326</t>
  </si>
  <si>
    <t>9485327</t>
  </si>
  <si>
    <t>9485328</t>
  </si>
  <si>
    <t>9485330</t>
  </si>
  <si>
    <t>9485332</t>
  </si>
  <si>
    <t>9485333</t>
  </si>
  <si>
    <t>9527600</t>
  </si>
  <si>
    <t>9527601</t>
  </si>
  <si>
    <t>9527603</t>
  </si>
  <si>
    <t>9527604</t>
  </si>
  <si>
    <t>9527605</t>
  </si>
  <si>
    <t>9527606</t>
  </si>
  <si>
    <t>9527607</t>
  </si>
  <si>
    <t>9527608</t>
  </si>
  <si>
    <t>9527610</t>
  </si>
  <si>
    <t>9527611</t>
  </si>
  <si>
    <t>9527613</t>
  </si>
  <si>
    <t>9527614</t>
  </si>
  <si>
    <t>9527615</t>
  </si>
  <si>
    <t>9527616</t>
  </si>
  <si>
    <t>9527617</t>
  </si>
  <si>
    <t>9527618</t>
  </si>
  <si>
    <t>9527619</t>
  </si>
  <si>
    <t>9527620</t>
  </si>
  <si>
    <t>9527621</t>
  </si>
  <si>
    <t>9527622</t>
  </si>
  <si>
    <t>9527623</t>
  </si>
  <si>
    <t>9527626</t>
  </si>
  <si>
    <t>9527630</t>
  </si>
  <si>
    <t>9527632</t>
  </si>
  <si>
    <t>9527634</t>
  </si>
  <si>
    <t>9527635</t>
  </si>
  <si>
    <t>9527636</t>
  </si>
  <si>
    <t>9527637</t>
  </si>
  <si>
    <t>9527638</t>
  </si>
  <si>
    <t>9527639</t>
  </si>
  <si>
    <t>9527640</t>
  </si>
  <si>
    <t>9527641</t>
  </si>
  <si>
    <t>9527642</t>
  </si>
  <si>
    <t>9527643</t>
  </si>
  <si>
    <t>9527644</t>
  </si>
  <si>
    <t>9527646</t>
  </si>
  <si>
    <t>9527647</t>
  </si>
  <si>
    <t>9527648</t>
  </si>
  <si>
    <t>9527649</t>
  </si>
  <si>
    <t>9527650</t>
  </si>
  <si>
    <t>9527652</t>
  </si>
  <si>
    <t>9527653</t>
  </si>
  <si>
    <t>9527654</t>
  </si>
  <si>
    <t>9527655</t>
  </si>
  <si>
    <t>9527656</t>
  </si>
  <si>
    <t>9527657</t>
  </si>
  <si>
    <t>9527659</t>
  </si>
  <si>
    <t>9527660</t>
  </si>
  <si>
    <t>9527661</t>
  </si>
  <si>
    <t>9527662</t>
  </si>
  <si>
    <t>9527663</t>
  </si>
  <si>
    <t>9527664</t>
  </si>
  <si>
    <t>9527665</t>
  </si>
  <si>
    <t>9527666</t>
  </si>
  <si>
    <t>9527668</t>
  </si>
  <si>
    <t>9527669</t>
  </si>
  <si>
    <t>9527670</t>
  </si>
  <si>
    <t>9527671</t>
  </si>
  <si>
    <t>9527672</t>
  </si>
  <si>
    <t>9527673</t>
  </si>
  <si>
    <t>9527675</t>
  </si>
  <si>
    <t>9527676</t>
  </si>
  <si>
    <t>9527678</t>
  </si>
  <si>
    <t>9527679</t>
  </si>
  <si>
    <t>9527680</t>
  </si>
  <si>
    <t>9527681</t>
  </si>
  <si>
    <t>9527682</t>
  </si>
  <si>
    <t>9527691</t>
  </si>
  <si>
    <t>9527692</t>
  </si>
  <si>
    <t>9527693</t>
  </si>
  <si>
    <t>9527695</t>
  </si>
  <si>
    <t>9527696</t>
  </si>
  <si>
    <t>9527698</t>
  </si>
  <si>
    <t>9527699</t>
  </si>
  <si>
    <t>9527700</t>
  </si>
  <si>
    <t>9527702</t>
  </si>
  <si>
    <t>9527704</t>
  </si>
  <si>
    <t>9527705</t>
  </si>
  <si>
    <t>9527706</t>
  </si>
  <si>
    <t>9527707</t>
  </si>
  <si>
    <t>9528025</t>
  </si>
  <si>
    <t>9528026</t>
  </si>
  <si>
    <t>9528027</t>
  </si>
  <si>
    <t>9528028</t>
  </si>
  <si>
    <t>9528029</t>
  </si>
  <si>
    <t>9528031</t>
  </si>
  <si>
    <t>9528032</t>
  </si>
  <si>
    <t>9528034</t>
  </si>
  <si>
    <t>9528035</t>
  </si>
  <si>
    <t>9528036</t>
  </si>
  <si>
    <t>9528037</t>
  </si>
  <si>
    <t>9528038</t>
  </si>
  <si>
    <t>8493941</t>
  </si>
  <si>
    <t>8493946</t>
  </si>
  <si>
    <t>8493956</t>
  </si>
  <si>
    <t>8493961</t>
  </si>
  <si>
    <t>8493967</t>
  </si>
  <si>
    <t>8493972</t>
  </si>
  <si>
    <t>8493977</t>
  </si>
  <si>
    <t>8493998</t>
  </si>
  <si>
    <t>8494003</t>
  </si>
  <si>
    <t>8494008</t>
  </si>
  <si>
    <t>8494013</t>
  </si>
  <si>
    <t>8494031</t>
  </si>
  <si>
    <t>8494036</t>
  </si>
  <si>
    <t>8494041</t>
  </si>
  <si>
    <t>8494047</t>
  </si>
  <si>
    <t>8494062</t>
  </si>
  <si>
    <t>9517116</t>
  </si>
  <si>
    <t>9517117</t>
  </si>
  <si>
    <t>9517118</t>
  </si>
  <si>
    <t>9517121</t>
  </si>
  <si>
    <t>9537540</t>
  </si>
  <si>
    <t>9538540</t>
  </si>
  <si>
    <t>9583326</t>
  </si>
  <si>
    <t>9583456</t>
  </si>
  <si>
    <t>9583622</t>
  </si>
  <si>
    <t>9586055</t>
  </si>
  <si>
    <t>9586260</t>
  </si>
  <si>
    <t>9586334</t>
  </si>
  <si>
    <t>9614546</t>
  </si>
  <si>
    <t>9489033</t>
  </si>
  <si>
    <t>9489034</t>
  </si>
  <si>
    <t>9489035</t>
  </si>
  <si>
    <t>9489037</t>
  </si>
  <si>
    <t>9489038</t>
  </si>
  <si>
    <t>9489039</t>
  </si>
  <si>
    <t>9489040</t>
  </si>
  <si>
    <t>9489041</t>
  </si>
  <si>
    <t>9489042</t>
  </si>
  <si>
    <t>9489043</t>
  </si>
  <si>
    <t>9489044</t>
  </si>
  <si>
    <t>9489045</t>
  </si>
  <si>
    <t>9489046</t>
  </si>
  <si>
    <t>9489047</t>
  </si>
  <si>
    <t>9489048</t>
  </si>
  <si>
    <t>9489049</t>
  </si>
  <si>
    <t>9489050</t>
  </si>
  <si>
    <t>9489051</t>
  </si>
  <si>
    <t>9489052</t>
  </si>
  <si>
    <t>9489056</t>
  </si>
  <si>
    <t>9489058</t>
  </si>
  <si>
    <t>9489059</t>
  </si>
  <si>
    <t>9489060</t>
  </si>
  <si>
    <t>9489061</t>
  </si>
  <si>
    <t>9489062</t>
  </si>
  <si>
    <t>9489063</t>
  </si>
  <si>
    <t>9489064</t>
  </si>
  <si>
    <t>9489065</t>
  </si>
  <si>
    <t>9489066</t>
  </si>
  <si>
    <t>9489067</t>
  </si>
  <si>
    <t>9489068</t>
  </si>
  <si>
    <t>9489069</t>
  </si>
  <si>
    <t>9489070</t>
  </si>
  <si>
    <t>9489071</t>
  </si>
  <si>
    <t>9489072</t>
  </si>
  <si>
    <t>9489073</t>
  </si>
  <si>
    <t>9489074</t>
  </si>
  <si>
    <t>9489075</t>
  </si>
  <si>
    <t>9489076</t>
  </si>
  <si>
    <t>9489077</t>
  </si>
  <si>
    <t>9489078</t>
  </si>
  <si>
    <t>9489079</t>
  </si>
  <si>
    <t>9489080</t>
  </si>
  <si>
    <t>9489081</t>
  </si>
  <si>
    <t>9489082</t>
  </si>
  <si>
    <t>9489083</t>
  </si>
  <si>
    <t>9489084</t>
  </si>
  <si>
    <t>9489085</t>
  </si>
  <si>
    <t>9489086</t>
  </si>
  <si>
    <t>9489087</t>
  </si>
  <si>
    <t>9489088</t>
  </si>
  <si>
    <t>9489089</t>
  </si>
  <si>
    <t>9489090</t>
  </si>
  <si>
    <t>9489091</t>
  </si>
  <si>
    <t>9489092</t>
  </si>
  <si>
    <t>9489093</t>
  </si>
  <si>
    <t>9489094</t>
  </si>
  <si>
    <t>9489095</t>
  </si>
  <si>
    <t>9489096</t>
  </si>
  <si>
    <t>9489097</t>
  </si>
  <si>
    <t>9489098</t>
  </si>
  <si>
    <t>9489099</t>
  </si>
  <si>
    <t>9489100</t>
  </si>
  <si>
    <t>9489101</t>
  </si>
  <si>
    <t>9489102</t>
  </si>
  <si>
    <t>9489103</t>
  </si>
  <si>
    <t>9489104</t>
  </si>
  <si>
    <t>9489105</t>
  </si>
  <si>
    <t>9489106</t>
  </si>
  <si>
    <t>9489107</t>
  </si>
  <si>
    <t>9489108</t>
  </si>
  <si>
    <t>9489109</t>
  </si>
  <si>
    <t>9489110</t>
  </si>
  <si>
    <t>9489111</t>
  </si>
  <si>
    <t>9489112</t>
  </si>
  <si>
    <t>9489113</t>
  </si>
  <si>
    <t>9489114</t>
  </si>
  <si>
    <t>9489115</t>
  </si>
  <si>
    <t>9489116</t>
  </si>
  <si>
    <t>9489117</t>
  </si>
  <si>
    <t>9489118</t>
  </si>
  <si>
    <t>9489119</t>
  </si>
  <si>
    <t>9489120</t>
  </si>
  <si>
    <t>9489122</t>
  </si>
  <si>
    <t>9489123</t>
  </si>
  <si>
    <t>9489124</t>
  </si>
  <si>
    <t>9489125</t>
  </si>
  <si>
    <t>9489126</t>
  </si>
  <si>
    <t>9489127</t>
  </si>
  <si>
    <t>9489128</t>
  </si>
  <si>
    <t>9489129</t>
  </si>
  <si>
    <t>9489130</t>
  </si>
  <si>
    <t>9489131</t>
  </si>
  <si>
    <t>9489132</t>
  </si>
  <si>
    <t>9489133</t>
  </si>
  <si>
    <t>9489134</t>
  </si>
  <si>
    <t>9489135</t>
  </si>
  <si>
    <t>9489136</t>
  </si>
  <si>
    <t>9489138</t>
  </si>
  <si>
    <t>9489139</t>
  </si>
  <si>
    <t>9489140</t>
  </si>
  <si>
    <t>9489141</t>
  </si>
  <si>
    <t>9489142</t>
  </si>
  <si>
    <t>9489143</t>
  </si>
  <si>
    <t>9489144</t>
  </si>
  <si>
    <t>9489145</t>
  </si>
  <si>
    <t>9489146</t>
  </si>
  <si>
    <t>9489147</t>
  </si>
  <si>
    <t>9489148</t>
  </si>
  <si>
    <t>9489149</t>
  </si>
  <si>
    <t>9489150</t>
  </si>
  <si>
    <t>9489151</t>
  </si>
  <si>
    <t>9489152</t>
  </si>
  <si>
    <t>9489153</t>
  </si>
  <si>
    <t>9489154</t>
  </si>
  <si>
    <t>9489155</t>
  </si>
  <si>
    <t>9489156</t>
  </si>
  <si>
    <t>9489157</t>
  </si>
  <si>
    <t>9489158</t>
  </si>
  <si>
    <t>9489159</t>
  </si>
  <si>
    <t>9489162</t>
  </si>
  <si>
    <t>9489163</t>
  </si>
  <si>
    <t>9489164</t>
  </si>
  <si>
    <t>9489165</t>
  </si>
  <si>
    <t>9489166</t>
  </si>
  <si>
    <t>9489167</t>
  </si>
  <si>
    <t>9489168</t>
  </si>
  <si>
    <t>9489169</t>
  </si>
  <si>
    <t>9489170</t>
  </si>
  <si>
    <t>9489171</t>
  </si>
  <si>
    <t>9489172</t>
  </si>
  <si>
    <t>9489173</t>
  </si>
  <si>
    <t>9489174</t>
  </si>
  <si>
    <t>9489175</t>
  </si>
  <si>
    <t>9489176</t>
  </si>
  <si>
    <t>9489177</t>
  </si>
  <si>
    <t>9489178</t>
  </si>
  <si>
    <t>9489179</t>
  </si>
  <si>
    <t>9489180</t>
  </si>
  <si>
    <t>9489181</t>
  </si>
  <si>
    <t>9489182</t>
  </si>
  <si>
    <t>9489183</t>
  </si>
  <si>
    <t>9489184</t>
  </si>
  <si>
    <t>9489185</t>
  </si>
  <si>
    <t>9489186</t>
  </si>
  <si>
    <t>9489187</t>
  </si>
  <si>
    <t>9489188</t>
  </si>
  <si>
    <t>9489189</t>
  </si>
  <si>
    <t>9489190</t>
  </si>
  <si>
    <t>9489191</t>
  </si>
  <si>
    <t>9489192</t>
  </si>
  <si>
    <t>9489193</t>
  </si>
  <si>
    <t>9489194</t>
  </si>
  <si>
    <t>9489195</t>
  </si>
  <si>
    <t>9489196</t>
  </si>
  <si>
    <t>9489197</t>
  </si>
  <si>
    <t>9489198</t>
  </si>
  <si>
    <t>9489199</t>
  </si>
  <si>
    <t>9489200</t>
  </si>
  <si>
    <t>9489201</t>
  </si>
  <si>
    <t>9489202</t>
  </si>
  <si>
    <t>9489203</t>
  </si>
  <si>
    <t>9489204</t>
  </si>
  <si>
    <t>9489205</t>
  </si>
  <si>
    <t>9489206</t>
  </si>
  <si>
    <t>9489207</t>
  </si>
  <si>
    <t>9489208</t>
  </si>
  <si>
    <t>9489209</t>
  </si>
  <si>
    <t>9489210</t>
  </si>
  <si>
    <t>9489211</t>
  </si>
  <si>
    <t>9489212</t>
  </si>
  <si>
    <t>9489213</t>
  </si>
  <si>
    <t>9489214</t>
  </si>
  <si>
    <t>9489215</t>
  </si>
  <si>
    <t>9489216</t>
  </si>
  <si>
    <t>9489221</t>
  </si>
  <si>
    <t>9489222</t>
  </si>
  <si>
    <t>9489223</t>
  </si>
  <si>
    <t>9489224</t>
  </si>
  <si>
    <t>9489227</t>
  </si>
  <si>
    <t>9489229</t>
  </si>
  <si>
    <t>9489230</t>
  </si>
  <si>
    <t>9489231</t>
  </si>
  <si>
    <t>9489232</t>
  </si>
  <si>
    <t>9489233</t>
  </si>
  <si>
    <t>9489234</t>
  </si>
  <si>
    <t>9489235</t>
  </si>
  <si>
    <t>9489236</t>
  </si>
  <si>
    <t>9489237</t>
  </si>
  <si>
    <t>9489238</t>
  </si>
  <si>
    <t>9489239</t>
  </si>
  <si>
    <t>9489240</t>
  </si>
  <si>
    <t>9489241</t>
  </si>
  <si>
    <t>9489242</t>
  </si>
  <si>
    <t>9489243</t>
  </si>
  <si>
    <t>9489245</t>
  </si>
  <si>
    <t>9489246</t>
  </si>
  <si>
    <t>9489247</t>
  </si>
  <si>
    <t>9489248</t>
  </si>
  <si>
    <t>9489249</t>
  </si>
  <si>
    <t>9489250</t>
  </si>
  <si>
    <t>9489252</t>
  </si>
  <si>
    <t>9489253</t>
  </si>
  <si>
    <t>9489254</t>
  </si>
  <si>
    <t>9489255</t>
  </si>
  <si>
    <t>9489256</t>
  </si>
  <si>
    <t>9489257</t>
  </si>
  <si>
    <t>9489258</t>
  </si>
  <si>
    <t>9489259</t>
  </si>
  <si>
    <t>9489260</t>
  </si>
  <si>
    <t>9490161</t>
  </si>
  <si>
    <t>9490239</t>
  </si>
  <si>
    <t>9490240</t>
  </si>
  <si>
    <t>9490242</t>
  </si>
  <si>
    <t>9490245</t>
  </si>
  <si>
    <t>9490248</t>
  </si>
  <si>
    <t>9490251</t>
  </si>
  <si>
    <t>9490253</t>
  </si>
  <si>
    <t>9490254</t>
  </si>
  <si>
    <t>9490257</t>
  </si>
  <si>
    <t>9490258</t>
  </si>
  <si>
    <t>9490259</t>
  </si>
  <si>
    <t>9490260</t>
  </si>
  <si>
    <t>9490261</t>
  </si>
  <si>
    <t>9490262</t>
  </si>
  <si>
    <t>9490263</t>
  </si>
  <si>
    <t>9490264</t>
  </si>
  <si>
    <t>9490265</t>
  </si>
  <si>
    <t>9490266</t>
  </si>
  <si>
    <t>9490267</t>
  </si>
  <si>
    <t>9490268</t>
  </si>
  <si>
    <t>9490269</t>
  </si>
  <si>
    <t>9490270</t>
  </si>
  <si>
    <t>9490271</t>
  </si>
  <si>
    <t>9490272</t>
  </si>
  <si>
    <t>9490273</t>
  </si>
  <si>
    <t>9490274</t>
  </si>
  <si>
    <t>9490275</t>
  </si>
  <si>
    <t>9490276</t>
  </si>
  <si>
    <t>9490278</t>
  </si>
  <si>
    <t>9490280</t>
  </si>
  <si>
    <t>9490281</t>
  </si>
  <si>
    <t>9490298</t>
  </si>
  <si>
    <t>9490300</t>
  </si>
  <si>
    <t>9490302</t>
  </si>
  <si>
    <t>9490304</t>
  </si>
  <si>
    <t>9490306</t>
  </si>
  <si>
    <t>9490311</t>
  </si>
  <si>
    <t>9490315</t>
  </si>
  <si>
    <t>9490316</t>
  </si>
  <si>
    <t>9545850</t>
  </si>
  <si>
    <t>9545853</t>
  </si>
  <si>
    <t>9835583</t>
  </si>
  <si>
    <t>10486966</t>
  </si>
  <si>
    <t>9822568</t>
  </si>
  <si>
    <t>9510064</t>
  </si>
  <si>
    <t>9510108</t>
  </si>
  <si>
    <t>9510120</t>
  </si>
  <si>
    <t>9510133</t>
  </si>
  <si>
    <t>9510144</t>
  </si>
  <si>
    <t>9510163</t>
  </si>
  <si>
    <t>9510176</t>
  </si>
  <si>
    <t>9510188</t>
  </si>
  <si>
    <t>9510205</t>
  </si>
  <si>
    <t>9510218</t>
  </si>
  <si>
    <t>9510226</t>
  </si>
  <si>
    <t>9510235</t>
  </si>
  <si>
    <t>9510259</t>
  </si>
  <si>
    <t>9510298</t>
  </si>
  <si>
    <t>9510308</t>
  </si>
  <si>
    <t>9510324</t>
  </si>
  <si>
    <t>9510339</t>
  </si>
  <si>
    <t>9510350</t>
  </si>
  <si>
    <t>9510366</t>
  </si>
  <si>
    <t>9510378</t>
  </si>
  <si>
    <t>9510386</t>
  </si>
  <si>
    <t>9510395</t>
  </si>
  <si>
    <t>9511670</t>
  </si>
  <si>
    <t>9500392</t>
  </si>
  <si>
    <t>9500401</t>
  </si>
  <si>
    <t>9500411</t>
  </si>
  <si>
    <t>9500418</t>
  </si>
  <si>
    <t>9500430</t>
  </si>
  <si>
    <t>9500442</t>
  </si>
  <si>
    <t>9500451</t>
  </si>
  <si>
    <t>9500460</t>
  </si>
  <si>
    <t>9500470</t>
  </si>
  <si>
    <t>9500482</t>
  </si>
  <si>
    <t>9500493</t>
  </si>
  <si>
    <t>9500508</t>
  </si>
  <si>
    <t>9500522</t>
  </si>
  <si>
    <t>9500533</t>
  </si>
  <si>
    <t>9500544</t>
  </si>
  <si>
    <t>9500558</t>
  </si>
  <si>
    <t>9500570</t>
  </si>
  <si>
    <t>9500579</t>
  </si>
  <si>
    <t>9500599</t>
  </si>
  <si>
    <t>9500609</t>
  </si>
  <si>
    <t>9859921</t>
  </si>
  <si>
    <t>9859922</t>
  </si>
  <si>
    <t>9859923</t>
  </si>
  <si>
    <t>9859924</t>
  </si>
  <si>
    <t>9521468</t>
  </si>
  <si>
    <t>9521514</t>
  </si>
  <si>
    <t>9521520</t>
  </si>
  <si>
    <t>9521527</t>
  </si>
  <si>
    <t>9521534</t>
  </si>
  <si>
    <t>9521540</t>
  </si>
  <si>
    <t>9521546</t>
  </si>
  <si>
    <t>9521553</t>
  </si>
  <si>
    <t>9521560</t>
  </si>
  <si>
    <t>9521567</t>
  </si>
  <si>
    <t>9521573</t>
  </si>
  <si>
    <t>9521579</t>
  </si>
  <si>
    <t>9521595</t>
  </si>
  <si>
    <t>9521602</t>
  </si>
  <si>
    <t>9521608</t>
  </si>
  <si>
    <t>9521615</t>
  </si>
  <si>
    <t>9521621</t>
  </si>
  <si>
    <t>9521627</t>
  </si>
  <si>
    <t>9521634</t>
  </si>
  <si>
    <t>9521641</t>
  </si>
  <si>
    <t>9521647</t>
  </si>
  <si>
    <t>9521653</t>
  </si>
  <si>
    <t>9521660</t>
  </si>
  <si>
    <t>9521667</t>
  </si>
  <si>
    <t>9521673</t>
  </si>
  <si>
    <t>9521679</t>
  </si>
  <si>
    <t>9521686</t>
  </si>
  <si>
    <t>BE-PA-EMBOÇO-2,0cm</t>
  </si>
  <si>
    <t>9531161</t>
  </si>
  <si>
    <t>9531168</t>
  </si>
  <si>
    <t>9531196</t>
  </si>
  <si>
    <t>9531218</t>
  </si>
  <si>
    <t>9531225</t>
  </si>
  <si>
    <t>9531236</t>
  </si>
  <si>
    <t>9541047</t>
  </si>
  <si>
    <t>9544064</t>
  </si>
  <si>
    <t>9544532</t>
  </si>
  <si>
    <t>9531095</t>
  </si>
  <si>
    <t>9531096</t>
  </si>
  <si>
    <t>9531097</t>
  </si>
  <si>
    <t>9534873</t>
  </si>
  <si>
    <t>8096205</t>
  </si>
  <si>
    <t>9668960</t>
  </si>
  <si>
    <t>9669038</t>
  </si>
  <si>
    <t>9669108</t>
  </si>
  <si>
    <t>9669253</t>
  </si>
  <si>
    <t>9669863</t>
  </si>
  <si>
    <t>9669914</t>
  </si>
  <si>
    <t>9670047</t>
  </si>
  <si>
    <t>9670124</t>
  </si>
  <si>
    <t>9529715</t>
  </si>
  <si>
    <t>9529716</t>
  </si>
  <si>
    <t>9529717</t>
  </si>
  <si>
    <t>9529718</t>
  </si>
  <si>
    <t>9528692</t>
  </si>
  <si>
    <t>9528693</t>
  </si>
  <si>
    <t>9528694</t>
  </si>
  <si>
    <t>9528695</t>
  </si>
  <si>
    <t>9528697</t>
  </si>
  <si>
    <t>9614914</t>
  </si>
  <si>
    <t>9737750</t>
  </si>
  <si>
    <t>9751352</t>
  </si>
  <si>
    <t>BE-MT-PORC- COTTON BIANCO- BIANCOGRES- 32X60cm - 0,0010</t>
  </si>
  <si>
    <t>10307368</t>
  </si>
  <si>
    <t>10307369</t>
  </si>
  <si>
    <t>10373810</t>
  </si>
  <si>
    <t>9521430</t>
  </si>
  <si>
    <t>9521431</t>
  </si>
  <si>
    <t>9521432</t>
  </si>
  <si>
    <t>9521433</t>
  </si>
  <si>
    <t>10035177</t>
  </si>
  <si>
    <t>10035179</t>
  </si>
  <si>
    <t>10849024</t>
  </si>
  <si>
    <t>10849025</t>
  </si>
  <si>
    <t>10849026</t>
  </si>
  <si>
    <t>10849027</t>
  </si>
  <si>
    <t>9485721</t>
  </si>
  <si>
    <t>9485722</t>
  </si>
  <si>
    <t>9485723</t>
  </si>
  <si>
    <t>9485724</t>
  </si>
  <si>
    <t>9485725</t>
  </si>
  <si>
    <t>9485726</t>
  </si>
  <si>
    <t>9485727</t>
  </si>
  <si>
    <t>9485728</t>
  </si>
  <si>
    <t>9485750</t>
  </si>
  <si>
    <t>9485759</t>
  </si>
  <si>
    <t>9485760</t>
  </si>
  <si>
    <t>9485761</t>
  </si>
  <si>
    <t>9485762</t>
  </si>
  <si>
    <t>9485763</t>
  </si>
  <si>
    <t>9485764</t>
  </si>
  <si>
    <t>9485765</t>
  </si>
  <si>
    <t>9485772</t>
  </si>
  <si>
    <t>9485773</t>
  </si>
  <si>
    <t>9485786</t>
  </si>
  <si>
    <t>9485787</t>
  </si>
  <si>
    <t>9485788</t>
  </si>
  <si>
    <t>9485789</t>
  </si>
  <si>
    <t>9485790</t>
  </si>
  <si>
    <t>9485791</t>
  </si>
  <si>
    <t>9485792</t>
  </si>
  <si>
    <t>9485793</t>
  </si>
  <si>
    <t>9485794</t>
  </si>
  <si>
    <t>9485795</t>
  </si>
  <si>
    <t>9485796</t>
  </si>
  <si>
    <t>9485797</t>
  </si>
  <si>
    <t>9485798</t>
  </si>
  <si>
    <t>9485799</t>
  </si>
  <si>
    <t>9485800</t>
  </si>
  <si>
    <t>9485801</t>
  </si>
  <si>
    <t>9485806</t>
  </si>
  <si>
    <t>9485807</t>
  </si>
  <si>
    <t>9485812</t>
  </si>
  <si>
    <t>9485813</t>
  </si>
  <si>
    <t>9485814</t>
  </si>
  <si>
    <t>9485815</t>
  </si>
  <si>
    <t>9485816</t>
  </si>
  <si>
    <t>9485817</t>
  </si>
  <si>
    <t>9485818</t>
  </si>
  <si>
    <t>9485819</t>
  </si>
  <si>
    <t>9485820</t>
  </si>
  <si>
    <t>9485821</t>
  </si>
  <si>
    <t>9485822</t>
  </si>
  <si>
    <t>9485823</t>
  </si>
  <si>
    <t>9485824</t>
  </si>
  <si>
    <t>9485825</t>
  </si>
  <si>
    <t>9485826</t>
  </si>
  <si>
    <t>9485827</t>
  </si>
  <si>
    <t>9485828</t>
  </si>
  <si>
    <t>9485829</t>
  </si>
  <si>
    <t>9485830</t>
  </si>
  <si>
    <t>9485831</t>
  </si>
  <si>
    <t>9485832</t>
  </si>
  <si>
    <t>9485833</t>
  </si>
  <si>
    <t>9485834</t>
  </si>
  <si>
    <t>9485835</t>
  </si>
  <si>
    <t>9485836</t>
  </si>
  <si>
    <t>9485837</t>
  </si>
  <si>
    <t>9485838</t>
  </si>
  <si>
    <t>9485839</t>
  </si>
  <si>
    <t>9485840</t>
  </si>
  <si>
    <t>9485841</t>
  </si>
  <si>
    <t>9485842</t>
  </si>
  <si>
    <t>9485843</t>
  </si>
  <si>
    <t>9485844</t>
  </si>
  <si>
    <t>9485845</t>
  </si>
  <si>
    <t>9485846</t>
  </si>
  <si>
    <t>9485847</t>
  </si>
  <si>
    <t>9485848</t>
  </si>
  <si>
    <t>9485849</t>
  </si>
  <si>
    <t>9485850</t>
  </si>
  <si>
    <t>9485851</t>
  </si>
  <si>
    <t>9485852</t>
  </si>
  <si>
    <t>9485853</t>
  </si>
  <si>
    <t>9485854</t>
  </si>
  <si>
    <t>9485855</t>
  </si>
  <si>
    <t>9485856</t>
  </si>
  <si>
    <t>9485857</t>
  </si>
  <si>
    <t>9485858</t>
  </si>
  <si>
    <t>9485859</t>
  </si>
  <si>
    <t>9485860</t>
  </si>
  <si>
    <t>9485861</t>
  </si>
  <si>
    <t>9485862</t>
  </si>
  <si>
    <t>9485863</t>
  </si>
  <si>
    <t>9485864</t>
  </si>
  <si>
    <t>9485865</t>
  </si>
  <si>
    <t>9485866</t>
  </si>
  <si>
    <t>9485867</t>
  </si>
  <si>
    <t>9485868</t>
  </si>
  <si>
    <t>9485869</t>
  </si>
  <si>
    <t>9485870</t>
  </si>
  <si>
    <t>9485871</t>
  </si>
  <si>
    <t>9485872</t>
  </si>
  <si>
    <t>9485873</t>
  </si>
  <si>
    <t>9485874</t>
  </si>
  <si>
    <t>9485875</t>
  </si>
  <si>
    <t>9485876</t>
  </si>
  <si>
    <t>9485877</t>
  </si>
  <si>
    <t>9485878</t>
  </si>
  <si>
    <t>9485879</t>
  </si>
  <si>
    <t>9485880</t>
  </si>
  <si>
    <t>9485881</t>
  </si>
  <si>
    <t>9485882</t>
  </si>
  <si>
    <t>9485883</t>
  </si>
  <si>
    <t>9527903</t>
  </si>
  <si>
    <t>9527904</t>
  </si>
  <si>
    <t>9527905</t>
  </si>
  <si>
    <t>9527906</t>
  </si>
  <si>
    <t>9527907</t>
  </si>
  <si>
    <t>9527908</t>
  </si>
  <si>
    <t>9527909</t>
  </si>
  <si>
    <t>9527910</t>
  </si>
  <si>
    <t>9527911</t>
  </si>
  <si>
    <t>9527912</t>
  </si>
  <si>
    <t>9527913</t>
  </si>
  <si>
    <t>9527914</t>
  </si>
  <si>
    <t>9527915</t>
  </si>
  <si>
    <t>9527916</t>
  </si>
  <si>
    <t>9527917</t>
  </si>
  <si>
    <t>9527918</t>
  </si>
  <si>
    <t>9527919</t>
  </si>
  <si>
    <t>9527920</t>
  </si>
  <si>
    <t>9527921</t>
  </si>
  <si>
    <t>9527922</t>
  </si>
  <si>
    <t>9527927</t>
  </si>
  <si>
    <t>9527928</t>
  </si>
  <si>
    <t>9527929</t>
  </si>
  <si>
    <t>9527930</t>
  </si>
  <si>
    <t>9527931</t>
  </si>
  <si>
    <t>9527932</t>
  </si>
  <si>
    <t>9527933</t>
  </si>
  <si>
    <t>9527934</t>
  </si>
  <si>
    <t>9527935</t>
  </si>
  <si>
    <t>9527936</t>
  </si>
  <si>
    <t>9527937</t>
  </si>
  <si>
    <t>9527940</t>
  </si>
  <si>
    <t>9527941</t>
  </si>
  <si>
    <t>9527942</t>
  </si>
  <si>
    <t>9527943</t>
  </si>
  <si>
    <t>9527944</t>
  </si>
  <si>
    <t>9527945</t>
  </si>
  <si>
    <t>9527946</t>
  </si>
  <si>
    <t>9527947</t>
  </si>
  <si>
    <t>9527948</t>
  </si>
  <si>
    <t>9527949</t>
  </si>
  <si>
    <t>9527950</t>
  </si>
  <si>
    <t>9527951</t>
  </si>
  <si>
    <t>9527952</t>
  </si>
  <si>
    <t>9527953</t>
  </si>
  <si>
    <t>9527954</t>
  </si>
  <si>
    <t>9527955</t>
  </si>
  <si>
    <t>9527956</t>
  </si>
  <si>
    <t>9527957</t>
  </si>
  <si>
    <t>9527958</t>
  </si>
  <si>
    <t>9527959</t>
  </si>
  <si>
    <t>9527960</t>
  </si>
  <si>
    <t>9527961</t>
  </si>
  <si>
    <t>9527962</t>
  </si>
  <si>
    <t>9527963</t>
  </si>
  <si>
    <t>9527964</t>
  </si>
  <si>
    <t>9527965</t>
  </si>
  <si>
    <t>9527966</t>
  </si>
  <si>
    <t>9527967</t>
  </si>
  <si>
    <t>9527968</t>
  </si>
  <si>
    <t>9527969</t>
  </si>
  <si>
    <t>9527970</t>
  </si>
  <si>
    <t>9527971</t>
  </si>
  <si>
    <t>9527972</t>
  </si>
  <si>
    <t>9527973</t>
  </si>
  <si>
    <t>9527974</t>
  </si>
  <si>
    <t>9527975</t>
  </si>
  <si>
    <t>9527984</t>
  </si>
  <si>
    <t>9527985</t>
  </si>
  <si>
    <t>9527986</t>
  </si>
  <si>
    <t>9527987</t>
  </si>
  <si>
    <t>9527988</t>
  </si>
  <si>
    <t>9527989</t>
  </si>
  <si>
    <t>9527990</t>
  </si>
  <si>
    <t>9527991</t>
  </si>
  <si>
    <t>9527992</t>
  </si>
  <si>
    <t>9527993</t>
  </si>
  <si>
    <t>9527994</t>
  </si>
  <si>
    <t>9527995</t>
  </si>
  <si>
    <t>9527996</t>
  </si>
  <si>
    <t>9528064</t>
  </si>
  <si>
    <t>9528065</t>
  </si>
  <si>
    <t>9528066</t>
  </si>
  <si>
    <t>9528067</t>
  </si>
  <si>
    <t>9528068</t>
  </si>
  <si>
    <t>9528069</t>
  </si>
  <si>
    <t>9528070</t>
  </si>
  <si>
    <t>9528071</t>
  </si>
  <si>
    <t>9528072</t>
  </si>
  <si>
    <t>9528073</t>
  </si>
  <si>
    <t>9528074</t>
  </si>
  <si>
    <t>9528075</t>
  </si>
  <si>
    <t>10004343</t>
  </si>
  <si>
    <t>10004344</t>
  </si>
  <si>
    <t>10004345</t>
  </si>
  <si>
    <t>9827522</t>
  </si>
  <si>
    <t>9827523</t>
  </si>
  <si>
    <t>9827524</t>
  </si>
  <si>
    <t>9827525</t>
  </si>
  <si>
    <t>9827526</t>
  </si>
  <si>
    <t>9827527</t>
  </si>
  <si>
    <t>9827528</t>
  </si>
  <si>
    <t>9827529</t>
  </si>
  <si>
    <t>9827530</t>
  </si>
  <si>
    <t>9827531</t>
  </si>
  <si>
    <t>9827532</t>
  </si>
  <si>
    <t>9827533</t>
  </si>
  <si>
    <t>9827534</t>
  </si>
  <si>
    <t>9827535</t>
  </si>
  <si>
    <t>9827536</t>
  </si>
  <si>
    <t>9827537</t>
  </si>
  <si>
    <t>9827538</t>
  </si>
  <si>
    <t>9827539</t>
  </si>
  <si>
    <t>9827540</t>
  </si>
  <si>
    <t>9827541</t>
  </si>
  <si>
    <t>9827542</t>
  </si>
  <si>
    <t>9827543</t>
  </si>
  <si>
    <t>9827544</t>
  </si>
  <si>
    <t>9827545</t>
  </si>
  <si>
    <t>9827546</t>
  </si>
  <si>
    <t>9827547</t>
  </si>
  <si>
    <t>9827548</t>
  </si>
  <si>
    <t>9827549</t>
  </si>
  <si>
    <t>9827550</t>
  </si>
  <si>
    <t>9827551</t>
  </si>
  <si>
    <t>9827552</t>
  </si>
  <si>
    <t>9827553</t>
  </si>
  <si>
    <t>9827559</t>
  </si>
  <si>
    <t>9827560</t>
  </si>
  <si>
    <t>9827561</t>
  </si>
  <si>
    <t>9827562</t>
  </si>
  <si>
    <t>9827565</t>
  </si>
  <si>
    <t>9827566</t>
  </si>
  <si>
    <t>9989257</t>
  </si>
  <si>
    <t>9989277</t>
  </si>
  <si>
    <t>9990331</t>
  </si>
  <si>
    <t>9990362</t>
  </si>
  <si>
    <t>9827568</t>
  </si>
  <si>
    <t>9827569</t>
  </si>
  <si>
    <t>9827630</t>
  </si>
  <si>
    <t>9827647</t>
  </si>
  <si>
    <t>9827728</t>
  </si>
  <si>
    <t>9827751</t>
  </si>
  <si>
    <t>9827945</t>
  </si>
  <si>
    <t>9827989</t>
  </si>
  <si>
    <t>9828837</t>
  </si>
  <si>
    <t>9828838</t>
  </si>
  <si>
    <t>9828839</t>
  </si>
  <si>
    <t>9828840</t>
  </si>
  <si>
    <t>9828841</t>
  </si>
  <si>
    <t>9828843</t>
  </si>
  <si>
    <t>9829062</t>
  </si>
  <si>
    <t>9829274</t>
  </si>
  <si>
    <t>9829359</t>
  </si>
  <si>
    <t>9829381</t>
  </si>
  <si>
    <t>9829474</t>
  </si>
  <si>
    <t>9829495</t>
  </si>
  <si>
    <t>9829688</t>
  </si>
  <si>
    <t>9829709</t>
  </si>
  <si>
    <t>9829809</t>
  </si>
  <si>
    <t>9829837</t>
  </si>
  <si>
    <t>9829900</t>
  </si>
  <si>
    <t>9829918</t>
  </si>
  <si>
    <t>9830004</t>
  </si>
  <si>
    <t>9830022</t>
  </si>
  <si>
    <t>9830097</t>
  </si>
  <si>
    <t>9830120</t>
  </si>
  <si>
    <t>9830168</t>
  </si>
  <si>
    <t>9830190</t>
  </si>
  <si>
    <t>9830513</t>
  </si>
  <si>
    <t>9830526</t>
  </si>
  <si>
    <t>9830983</t>
  </si>
  <si>
    <t>9831002</t>
  </si>
  <si>
    <t>9831091</t>
  </si>
  <si>
    <t>9831103</t>
  </si>
  <si>
    <t>9831664</t>
  </si>
  <si>
    <t>9831679</t>
  </si>
  <si>
    <t>9831999</t>
  </si>
  <si>
    <t>9832012</t>
  </si>
  <si>
    <t>9994427</t>
  </si>
  <si>
    <t>9994446</t>
  </si>
  <si>
    <t>BE-PA-MONTANTE DRY-9cm</t>
  </si>
  <si>
    <t>9934941</t>
  </si>
  <si>
    <t>9935309</t>
  </si>
  <si>
    <t>9935879</t>
  </si>
  <si>
    <t>8696444</t>
  </si>
  <si>
    <t>8969846</t>
  </si>
  <si>
    <t>9765134</t>
  </si>
  <si>
    <t>8320181</t>
  </si>
  <si>
    <t>9515214</t>
  </si>
  <si>
    <t>8320027</t>
  </si>
  <si>
    <t>8320109</t>
  </si>
  <si>
    <t>9478989</t>
  </si>
  <si>
    <t>8319542</t>
  </si>
  <si>
    <t>8319561</t>
  </si>
  <si>
    <t>8319566</t>
  </si>
  <si>
    <t>8319571</t>
  </si>
  <si>
    <t>9900170</t>
  </si>
  <si>
    <t>8795031</t>
  </si>
  <si>
    <t>8795112</t>
  </si>
  <si>
    <t>8984704</t>
  </si>
  <si>
    <t>8690624</t>
  </si>
  <si>
    <t>7613275</t>
  </si>
  <si>
    <t>7608626</t>
  </si>
  <si>
    <t>7608774</t>
  </si>
  <si>
    <t>7608832</t>
  </si>
  <si>
    <t>7608910</t>
  </si>
  <si>
    <t>7608918</t>
  </si>
  <si>
    <t>7608946</t>
  </si>
  <si>
    <t>7608973</t>
  </si>
  <si>
    <t>7609004</t>
  </si>
  <si>
    <t>7609012</t>
  </si>
  <si>
    <t>7609041</t>
  </si>
  <si>
    <t>7609654</t>
  </si>
  <si>
    <t>7609671</t>
  </si>
  <si>
    <t>7609688</t>
  </si>
  <si>
    <t>7609731</t>
  </si>
  <si>
    <t>7609775</t>
  </si>
  <si>
    <t>7609816</t>
  </si>
  <si>
    <t>7609834</t>
  </si>
  <si>
    <t>7609852</t>
  </si>
  <si>
    <t>7609876</t>
  </si>
  <si>
    <t>7609884</t>
  </si>
  <si>
    <t>7609919</t>
  </si>
  <si>
    <t>7609935</t>
  </si>
  <si>
    <t>7609978</t>
  </si>
  <si>
    <t>7609996</t>
  </si>
  <si>
    <t>7610014</t>
  </si>
  <si>
    <t>7610032</t>
  </si>
  <si>
    <t>7610062</t>
  </si>
  <si>
    <t>7610096</t>
  </si>
  <si>
    <t>7610135</t>
  </si>
  <si>
    <t>7610178</t>
  </si>
  <si>
    <t>7610222</t>
  </si>
  <si>
    <t>7610287</t>
  </si>
  <si>
    <t>7610331</t>
  </si>
  <si>
    <t>7610358</t>
  </si>
  <si>
    <t>7610375</t>
  </si>
  <si>
    <t>7610419</t>
  </si>
  <si>
    <t>7610441</t>
  </si>
  <si>
    <t>7610484</t>
  </si>
  <si>
    <t>7610528</t>
  </si>
  <si>
    <t>7705501</t>
  </si>
  <si>
    <t>7705521</t>
  </si>
  <si>
    <t>7705544</t>
  </si>
  <si>
    <t>7705567</t>
  </si>
  <si>
    <t>7705584</t>
  </si>
  <si>
    <t>7705601</t>
  </si>
  <si>
    <t>7705624</t>
  </si>
  <si>
    <t>7705641</t>
  </si>
  <si>
    <t>7705710</t>
  </si>
  <si>
    <t>7705733</t>
  </si>
  <si>
    <t>7705756</t>
  </si>
  <si>
    <t>7705773</t>
  </si>
  <si>
    <t>7705790</t>
  </si>
  <si>
    <t>7705813</t>
  </si>
  <si>
    <t>7705836</t>
  </si>
  <si>
    <t>7705853</t>
  </si>
  <si>
    <t>7705876</t>
  </si>
  <si>
    <t>7705893</t>
  </si>
  <si>
    <t>7705910</t>
  </si>
  <si>
    <t>7705933</t>
  </si>
  <si>
    <t>7705956</t>
  </si>
  <si>
    <t>7705973</t>
  </si>
  <si>
    <t>7705990</t>
  </si>
  <si>
    <t>7681278</t>
  </si>
  <si>
    <t>7681294</t>
  </si>
  <si>
    <t>7681388</t>
  </si>
  <si>
    <t>7681450</t>
  </si>
  <si>
    <t>7681466</t>
  </si>
  <si>
    <t>7681591</t>
  </si>
  <si>
    <t>7681610</t>
  </si>
  <si>
    <t>7681647</t>
  </si>
  <si>
    <t>7681689</t>
  </si>
  <si>
    <t>7681705</t>
  </si>
  <si>
    <t>7681812</t>
  </si>
  <si>
    <t>7681892</t>
  </si>
  <si>
    <t>7681908</t>
  </si>
  <si>
    <t>7682002</t>
  </si>
  <si>
    <t>7682018</t>
  </si>
  <si>
    <t>7682238</t>
  </si>
  <si>
    <t>7682255</t>
  </si>
  <si>
    <t>7682271</t>
  </si>
  <si>
    <t>7552786</t>
  </si>
  <si>
    <t>7552819</t>
  </si>
  <si>
    <t>7553365</t>
  </si>
  <si>
    <t>7553398</t>
  </si>
  <si>
    <t>7554179</t>
  </si>
  <si>
    <t>7555077</t>
  </si>
  <si>
    <t>7555111</t>
  </si>
  <si>
    <t>7555397</t>
  </si>
  <si>
    <t>7555433</t>
  </si>
  <si>
    <t>7562738</t>
  </si>
  <si>
    <t>7562772</t>
  </si>
  <si>
    <t>7562836</t>
  </si>
  <si>
    <t>7562869</t>
  </si>
  <si>
    <t>7562902</t>
  </si>
  <si>
    <t>7562933</t>
  </si>
  <si>
    <t>7562968</t>
  </si>
  <si>
    <t>7563003</t>
  </si>
  <si>
    <t>7563112</t>
  </si>
  <si>
    <t>7563175</t>
  </si>
  <si>
    <t>7563210</t>
  </si>
  <si>
    <t>7563251</t>
  </si>
  <si>
    <t>7563281</t>
  </si>
  <si>
    <t>7563344</t>
  </si>
  <si>
    <t>7567573</t>
  </si>
  <si>
    <t>9877089</t>
  </si>
  <si>
    <t>9755029</t>
  </si>
  <si>
    <t>9755051</t>
  </si>
  <si>
    <t>8794708</t>
  </si>
  <si>
    <t>BE_PI_CONTRAPISO_PISO_4cm</t>
  </si>
  <si>
    <t>9677992</t>
  </si>
  <si>
    <t>7681215</t>
  </si>
  <si>
    <t>7681237</t>
  </si>
  <si>
    <t>7681260</t>
  </si>
  <si>
    <t>7681310</t>
  </si>
  <si>
    <t>7681327</t>
  </si>
  <si>
    <t>7681349</t>
  </si>
  <si>
    <t>7681366</t>
  </si>
  <si>
    <t>7681404</t>
  </si>
  <si>
    <t>7681421</t>
  </si>
  <si>
    <t>7681482</t>
  </si>
  <si>
    <t>7681663</t>
  </si>
  <si>
    <t>7681723</t>
  </si>
  <si>
    <t>7681740</t>
  </si>
  <si>
    <t>7681756</t>
  </si>
  <si>
    <t>7681772</t>
  </si>
  <si>
    <t>7681789</t>
  </si>
  <si>
    <t>7681828</t>
  </si>
  <si>
    <t>7681851</t>
  </si>
  <si>
    <t>7681868</t>
  </si>
  <si>
    <t>7681924</t>
  </si>
  <si>
    <t>7681941</t>
  </si>
  <si>
    <t>7681958</t>
  </si>
  <si>
    <t>7681980</t>
  </si>
  <si>
    <t>7682034</t>
  </si>
  <si>
    <t>7682052</t>
  </si>
  <si>
    <t>7682069</t>
  </si>
  <si>
    <t>7682308</t>
  </si>
  <si>
    <t>9880161</t>
  </si>
  <si>
    <t>7552851</t>
  </si>
  <si>
    <t>7552893</t>
  </si>
  <si>
    <t>7553109</t>
  </si>
  <si>
    <t>7553142</t>
  </si>
  <si>
    <t>7553431</t>
  </si>
  <si>
    <t>7553461</t>
  </si>
  <si>
    <t>7553567</t>
  </si>
  <si>
    <t>7554211</t>
  </si>
  <si>
    <t>7554245</t>
  </si>
  <si>
    <t>7554804</t>
  </si>
  <si>
    <t>7554853</t>
  </si>
  <si>
    <t>7554885</t>
  </si>
  <si>
    <t>7555468</t>
  </si>
  <si>
    <t>7555933</t>
  </si>
  <si>
    <t>7556630</t>
  </si>
  <si>
    <t>7556663</t>
  </si>
  <si>
    <t>7556696</t>
  </si>
  <si>
    <t>7557299</t>
  </si>
  <si>
    <t>7557847</t>
  </si>
  <si>
    <t>7557880</t>
  </si>
  <si>
    <t>7558120</t>
  </si>
  <si>
    <t>7558786</t>
  </si>
  <si>
    <t>7559307</t>
  </si>
  <si>
    <t>7559860</t>
  </si>
  <si>
    <t>7560416</t>
  </si>
  <si>
    <t>7560861</t>
  </si>
  <si>
    <t>7561457</t>
  </si>
  <si>
    <t>7562072</t>
  </si>
  <si>
    <t>7562648</t>
  </si>
  <si>
    <t>7562658</t>
  </si>
  <si>
    <t>7562685</t>
  </si>
  <si>
    <t>7562704</t>
  </si>
  <si>
    <t>7562803</t>
  </si>
  <si>
    <t>7563378</t>
  </si>
  <si>
    <t>7563410</t>
  </si>
  <si>
    <t>7563437</t>
  </si>
  <si>
    <t>7563471</t>
  </si>
  <si>
    <t>7563637</t>
  </si>
  <si>
    <t>7563667</t>
  </si>
  <si>
    <t>7563700</t>
  </si>
  <si>
    <t>7563734</t>
  </si>
  <si>
    <t>7563792</t>
  </si>
  <si>
    <t>8947927</t>
  </si>
  <si>
    <t>8794762</t>
  </si>
  <si>
    <t>7567541</t>
  </si>
  <si>
    <t>7567768</t>
  </si>
  <si>
    <t>7567905</t>
  </si>
  <si>
    <t>8793800</t>
  </si>
  <si>
    <t>9945263</t>
  </si>
  <si>
    <t>7538984</t>
  </si>
  <si>
    <t>BE_PI_CONTRAPISO_PISO_5cm</t>
  </si>
  <si>
    <t>9938629</t>
  </si>
  <si>
    <t>10853534</t>
  </si>
  <si>
    <t>7577906</t>
  </si>
  <si>
    <t>9899670</t>
  </si>
  <si>
    <t>8838563</t>
  </si>
  <si>
    <t>8838613</t>
  </si>
  <si>
    <t>8838644</t>
  </si>
  <si>
    <t>8838675</t>
  </si>
  <si>
    <t>8838707</t>
  </si>
  <si>
    <t>8838737</t>
  </si>
  <si>
    <t>8838769</t>
  </si>
  <si>
    <t>8838801</t>
  </si>
  <si>
    <t>8838833</t>
  </si>
  <si>
    <t>8838865</t>
  </si>
  <si>
    <t>8838897</t>
  </si>
  <si>
    <t>8838927</t>
  </si>
  <si>
    <t>8838959</t>
  </si>
  <si>
    <t>8838990</t>
  </si>
  <si>
    <t>8839068</t>
  </si>
  <si>
    <t>8839100</t>
  </si>
  <si>
    <t>8839131</t>
  </si>
  <si>
    <t>8839162</t>
  </si>
  <si>
    <t>8839195</t>
  </si>
  <si>
    <t>8839226</t>
  </si>
  <si>
    <t>8839258</t>
  </si>
  <si>
    <t>8839290</t>
  </si>
  <si>
    <t>8839334</t>
  </si>
  <si>
    <t>8839366</t>
  </si>
  <si>
    <t>8839398</t>
  </si>
  <si>
    <t>8839428</t>
  </si>
  <si>
    <t>8839458</t>
  </si>
  <si>
    <t>8839491</t>
  </si>
  <si>
    <t>8839523</t>
  </si>
  <si>
    <t>8839584</t>
  </si>
  <si>
    <t>8839614</t>
  </si>
  <si>
    <t>8839643</t>
  </si>
  <si>
    <t>8839672</t>
  </si>
  <si>
    <t>8839703</t>
  </si>
  <si>
    <t>8839734</t>
  </si>
  <si>
    <t>8839788</t>
  </si>
  <si>
    <t>8839829</t>
  </si>
  <si>
    <t>8839890</t>
  </si>
  <si>
    <t>8839922</t>
  </si>
  <si>
    <t>8839954</t>
  </si>
  <si>
    <t>8840009</t>
  </si>
  <si>
    <t>8840039</t>
  </si>
  <si>
    <t>8840067</t>
  </si>
  <si>
    <t>8841537</t>
  </si>
  <si>
    <t>8841571</t>
  </si>
  <si>
    <t>9879045</t>
  </si>
  <si>
    <t>9934562</t>
  </si>
  <si>
    <t>8794797</t>
  </si>
  <si>
    <t>8794861</t>
  </si>
  <si>
    <t>7578683</t>
  </si>
  <si>
    <t>7579269</t>
  </si>
  <si>
    <t>7579304</t>
  </si>
  <si>
    <t>7579312</t>
  </si>
  <si>
    <t>7579320</t>
  </si>
  <si>
    <t>7579328</t>
  </si>
  <si>
    <t>7579344</t>
  </si>
  <si>
    <t>7579352</t>
  </si>
  <si>
    <t>7579360</t>
  </si>
  <si>
    <t>7579368</t>
  </si>
  <si>
    <t>7579376</t>
  </si>
  <si>
    <t>7579384</t>
  </si>
  <si>
    <t>7579392</t>
  </si>
  <si>
    <t>7579400</t>
  </si>
  <si>
    <t>7579408</t>
  </si>
  <si>
    <t>7579416</t>
  </si>
  <si>
    <t>7579424</t>
  </si>
  <si>
    <t>7579432</t>
  </si>
  <si>
    <t>7579440</t>
  </si>
  <si>
    <t>7579448</t>
  </si>
  <si>
    <t>7579456</t>
  </si>
  <si>
    <t>7579464</t>
  </si>
  <si>
    <t>7579472</t>
  </si>
  <si>
    <t>7579480</t>
  </si>
  <si>
    <t>7579488</t>
  </si>
  <si>
    <t>7579568</t>
  </si>
  <si>
    <t>7579598</t>
  </si>
  <si>
    <t>7579791</t>
  </si>
  <si>
    <t>8793847</t>
  </si>
  <si>
    <t>7704819</t>
  </si>
  <si>
    <t>7704836</t>
  </si>
  <si>
    <t>7704853</t>
  </si>
  <si>
    <t>7704870</t>
  </si>
  <si>
    <t>7704887</t>
  </si>
  <si>
    <t>7704989</t>
  </si>
  <si>
    <t>7705006</t>
  </si>
  <si>
    <t>7705047</t>
  </si>
  <si>
    <t>7705064</t>
  </si>
  <si>
    <t>7705081</t>
  </si>
  <si>
    <t>7705098</t>
  </si>
  <si>
    <t>7705115</t>
  </si>
  <si>
    <t>7705132</t>
  </si>
  <si>
    <t>7705149</t>
  </si>
  <si>
    <t>7705166</t>
  </si>
  <si>
    <t>7705183</t>
  </si>
  <si>
    <t>7705200</t>
  </si>
  <si>
    <t>7705337</t>
  </si>
  <si>
    <t>7705354</t>
  </si>
  <si>
    <t>7705371</t>
  </si>
  <si>
    <t>7705416</t>
  </si>
  <si>
    <t>7705664</t>
  </si>
  <si>
    <t>7705681</t>
  </si>
  <si>
    <t>8371696</t>
  </si>
  <si>
    <t>9675508</t>
  </si>
  <si>
    <t>9675511</t>
  </si>
  <si>
    <t>9675515</t>
  </si>
  <si>
    <t>9675517</t>
  </si>
  <si>
    <t>9675521</t>
  </si>
  <si>
    <t>9675545</t>
  </si>
  <si>
    <t>9675547</t>
  </si>
  <si>
    <t>9675548</t>
  </si>
  <si>
    <t>9675549</t>
  </si>
  <si>
    <t>9675550</t>
  </si>
  <si>
    <t>9675551</t>
  </si>
  <si>
    <t>9675552</t>
  </si>
  <si>
    <t>9675648</t>
  </si>
  <si>
    <t>9609848</t>
  </si>
  <si>
    <t>9609858</t>
  </si>
  <si>
    <t>9609868</t>
  </si>
  <si>
    <t>9610362</t>
  </si>
  <si>
    <t>9610691</t>
  </si>
  <si>
    <t>9611070</t>
  </si>
  <si>
    <t>9611599</t>
  </si>
  <si>
    <t>10074055</t>
  </si>
  <si>
    <t>10074056</t>
  </si>
  <si>
    <t>10074062</t>
  </si>
  <si>
    <t>10074063</t>
  </si>
  <si>
    <t>10074065</t>
  </si>
  <si>
    <t>10074066</t>
  </si>
  <si>
    <t>10074067</t>
  </si>
  <si>
    <t>10074068</t>
  </si>
  <si>
    <t>10074069</t>
  </si>
  <si>
    <t>10074070</t>
  </si>
  <si>
    <t>10074077</t>
  </si>
  <si>
    <t>10074078</t>
  </si>
  <si>
    <t>10074079</t>
  </si>
  <si>
    <t>10074081</t>
  </si>
  <si>
    <t>10074082</t>
  </si>
  <si>
    <t>10074084</t>
  </si>
  <si>
    <t>10074085</t>
  </si>
  <si>
    <t>10074087</t>
  </si>
  <si>
    <t>10074088</t>
  </si>
  <si>
    <t>10074114</t>
  </si>
  <si>
    <t>10074115</t>
  </si>
  <si>
    <t>10074116</t>
  </si>
  <si>
    <t>10074117</t>
  </si>
  <si>
    <t>10074118</t>
  </si>
  <si>
    <t>10074119</t>
  </si>
  <si>
    <t>10074125</t>
  </si>
  <si>
    <t>10074126</t>
  </si>
  <si>
    <t>10074127</t>
  </si>
  <si>
    <t>10074128</t>
  </si>
  <si>
    <t>10074129</t>
  </si>
  <si>
    <t>10074130</t>
  </si>
  <si>
    <t>10074136</t>
  </si>
  <si>
    <t>10074137</t>
  </si>
  <si>
    <t>10074138</t>
  </si>
  <si>
    <t>10074139</t>
  </si>
  <si>
    <t>10074140</t>
  </si>
  <si>
    <t>10074141</t>
  </si>
  <si>
    <t>10074455</t>
  </si>
  <si>
    <t>10074456</t>
  </si>
  <si>
    <t>10074457</t>
  </si>
  <si>
    <t>10074458</t>
  </si>
  <si>
    <t>10074459</t>
  </si>
  <si>
    <t>10074460</t>
  </si>
  <si>
    <t>10074664</t>
  </si>
  <si>
    <t>10074665</t>
  </si>
  <si>
    <t>10074666</t>
  </si>
  <si>
    <t>10074667</t>
  </si>
  <si>
    <t>10074668</t>
  </si>
  <si>
    <t>10074669</t>
  </si>
  <si>
    <t>10074790</t>
  </si>
  <si>
    <t>10074847</t>
  </si>
  <si>
    <t>10075517</t>
  </si>
  <si>
    <t>10075518</t>
  </si>
  <si>
    <t>10075519</t>
  </si>
  <si>
    <t>9675654</t>
  </si>
  <si>
    <t>9675655</t>
  </si>
  <si>
    <t>9675656</t>
  </si>
  <si>
    <t>9675657</t>
  </si>
  <si>
    <t>9675658</t>
  </si>
  <si>
    <t>9675659</t>
  </si>
  <si>
    <t>9675660</t>
  </si>
  <si>
    <t>9675661</t>
  </si>
  <si>
    <t>9675662</t>
  </si>
  <si>
    <t>9675663</t>
  </si>
  <si>
    <t>9675664</t>
  </si>
  <si>
    <t>9675665</t>
  </si>
  <si>
    <t>9675666</t>
  </si>
  <si>
    <t>9675669</t>
  </si>
  <si>
    <t>9675670</t>
  </si>
  <si>
    <t>9675671</t>
  </si>
  <si>
    <t>9675672</t>
  </si>
  <si>
    <t>9675673</t>
  </si>
  <si>
    <t>9675674</t>
  </si>
  <si>
    <t>9675675</t>
  </si>
  <si>
    <t>9675676</t>
  </si>
  <si>
    <t>9675677</t>
  </si>
  <si>
    <t>9675679</t>
  </si>
  <si>
    <t>9675680</t>
  </si>
  <si>
    <t>10079121</t>
  </si>
  <si>
    <t>10079122</t>
  </si>
  <si>
    <t>10079123</t>
  </si>
  <si>
    <t>10079124</t>
  </si>
  <si>
    <t>10079125</t>
  </si>
  <si>
    <t>10079126</t>
  </si>
  <si>
    <t>10079127</t>
  </si>
  <si>
    <t>10079128</t>
  </si>
  <si>
    <t>10079129</t>
  </si>
  <si>
    <t>10079131</t>
  </si>
  <si>
    <t>10079132</t>
  </si>
  <si>
    <t>10079133</t>
  </si>
  <si>
    <t>10079135</t>
  </si>
  <si>
    <t>10079136</t>
  </si>
  <si>
    <t>10079137</t>
  </si>
  <si>
    <t>10079138</t>
  </si>
  <si>
    <t>10079139</t>
  </si>
  <si>
    <t>10079140</t>
  </si>
  <si>
    <t>10079141</t>
  </si>
  <si>
    <t>10079142</t>
  </si>
  <si>
    <t>10079143</t>
  </si>
  <si>
    <t>10079144</t>
  </si>
  <si>
    <t>10079161</t>
  </si>
  <si>
    <t>10079162</t>
  </si>
  <si>
    <t>10079228</t>
  </si>
  <si>
    <t>10079238</t>
  </si>
  <si>
    <t>10079246</t>
  </si>
  <si>
    <t>10079316</t>
  </si>
  <si>
    <t>10079336</t>
  </si>
  <si>
    <t>10079337</t>
  </si>
  <si>
    <t>10079386</t>
  </si>
  <si>
    <t>10079387</t>
  </si>
  <si>
    <t>10079506</t>
  </si>
  <si>
    <t>10079507</t>
  </si>
  <si>
    <t>10079671</t>
  </si>
  <si>
    <t>10079672</t>
  </si>
  <si>
    <t>10079673</t>
  </si>
  <si>
    <t>10079679</t>
  </si>
  <si>
    <t>10079680</t>
  </si>
  <si>
    <t>10079681</t>
  </si>
  <si>
    <t>10086517</t>
  </si>
  <si>
    <t>10086518</t>
  </si>
  <si>
    <t>10086519</t>
  </si>
  <si>
    <t>10086520</t>
  </si>
  <si>
    <t>10086521</t>
  </si>
  <si>
    <t>10086522</t>
  </si>
  <si>
    <t>10086850</t>
  </si>
  <si>
    <t>10086851</t>
  </si>
  <si>
    <t>10087050</t>
  </si>
  <si>
    <t>10087051</t>
  </si>
  <si>
    <t>10087052</t>
  </si>
  <si>
    <t>10087053</t>
  </si>
  <si>
    <t>10087054</t>
  </si>
  <si>
    <t>10087055</t>
  </si>
  <si>
    <t>10087158</t>
  </si>
  <si>
    <t>10087159</t>
  </si>
  <si>
    <t>10087160</t>
  </si>
  <si>
    <t>10087161</t>
  </si>
  <si>
    <t>10087162</t>
  </si>
  <si>
    <t>10087163</t>
  </si>
  <si>
    <t>10087249</t>
  </si>
  <si>
    <t>10087250</t>
  </si>
  <si>
    <t>10087251</t>
  </si>
  <si>
    <t>10087252</t>
  </si>
  <si>
    <t>10087253</t>
  </si>
  <si>
    <t>10087254</t>
  </si>
  <si>
    <t>10087325</t>
  </si>
  <si>
    <t>10087326</t>
  </si>
  <si>
    <t>10087433</t>
  </si>
  <si>
    <t>10087434</t>
  </si>
  <si>
    <t>10087435</t>
  </si>
  <si>
    <t>10087436</t>
  </si>
  <si>
    <t>10087437</t>
  </si>
  <si>
    <t>10087438</t>
  </si>
  <si>
    <t>10090488</t>
  </si>
  <si>
    <t>10090489</t>
  </si>
  <si>
    <t>10090490</t>
  </si>
  <si>
    <t>10090491</t>
  </si>
  <si>
    <t>10090492</t>
  </si>
  <si>
    <t>10090493</t>
  </si>
  <si>
    <t>10093618</t>
  </si>
  <si>
    <t>10093698</t>
  </si>
  <si>
    <t>9956666</t>
  </si>
  <si>
    <t>9956667</t>
  </si>
  <si>
    <t>9956668</t>
  </si>
  <si>
    <t>9956669</t>
  </si>
  <si>
    <t>9956670</t>
  </si>
  <si>
    <t>9956671</t>
  </si>
  <si>
    <t>9956672</t>
  </si>
  <si>
    <t>9956673</t>
  </si>
  <si>
    <t>9956674</t>
  </si>
  <si>
    <t>9956675</t>
  </si>
  <si>
    <t>9956676</t>
  </si>
  <si>
    <t>9956677</t>
  </si>
  <si>
    <t>9956678</t>
  </si>
  <si>
    <t>9956679</t>
  </si>
  <si>
    <t>9956680</t>
  </si>
  <si>
    <t>9956683</t>
  </si>
  <si>
    <t>9956684</t>
  </si>
  <si>
    <t>9956685</t>
  </si>
  <si>
    <t>9956686</t>
  </si>
  <si>
    <t>9956689</t>
  </si>
  <si>
    <t>9956706</t>
  </si>
  <si>
    <t>9956723</t>
  </si>
  <si>
    <t>9956724</t>
  </si>
  <si>
    <t>9956725</t>
  </si>
  <si>
    <t>9956726</t>
  </si>
  <si>
    <t>9956727</t>
  </si>
  <si>
    <t>9956754</t>
  </si>
  <si>
    <t>9956764</t>
  </si>
  <si>
    <t>9956768</t>
  </si>
  <si>
    <t>9956823</t>
  </si>
  <si>
    <t>9956824</t>
  </si>
  <si>
    <t>10066323</t>
  </si>
  <si>
    <t>10066324</t>
  </si>
  <si>
    <t>10066786</t>
  </si>
  <si>
    <t>10066967</t>
  </si>
  <si>
    <t>10067021</t>
  </si>
  <si>
    <t>10067022</t>
  </si>
  <si>
    <t>10067270</t>
  </si>
  <si>
    <t>10063264</t>
  </si>
  <si>
    <t>10063265</t>
  </si>
  <si>
    <t>10063266</t>
  </si>
  <si>
    <t>10063267</t>
  </si>
  <si>
    <t>10063268</t>
  </si>
  <si>
    <t>10063270</t>
  </si>
  <si>
    <t>10063271</t>
  </si>
  <si>
    <t>10063272</t>
  </si>
  <si>
    <t>10063273</t>
  </si>
  <si>
    <t>10063274</t>
  </si>
  <si>
    <t>10063275</t>
  </si>
  <si>
    <t>10063276</t>
  </si>
  <si>
    <t>10063277</t>
  </si>
  <si>
    <t>10063279</t>
  </si>
  <si>
    <t>10063280</t>
  </si>
  <si>
    <t>10063282</t>
  </si>
  <si>
    <t>10063283</t>
  </si>
  <si>
    <t>10063284</t>
  </si>
  <si>
    <t>10063287</t>
  </si>
  <si>
    <t>10063288</t>
  </si>
  <si>
    <t>10063291</t>
  </si>
  <si>
    <t>10063292</t>
  </si>
  <si>
    <t>10063293</t>
  </si>
  <si>
    <t>10063294</t>
  </si>
  <si>
    <t>10063295</t>
  </si>
  <si>
    <t>10063296</t>
  </si>
  <si>
    <t>10063297</t>
  </si>
  <si>
    <t>10063298</t>
  </si>
  <si>
    <t>10063300</t>
  </si>
  <si>
    <t>10063301</t>
  </si>
  <si>
    <t>10063302</t>
  </si>
  <si>
    <t>10063303</t>
  </si>
  <si>
    <t>10063304</t>
  </si>
  <si>
    <t>10063306</t>
  </si>
  <si>
    <t>10063307</t>
  </si>
  <si>
    <t>10063316</t>
  </si>
  <si>
    <t>10063317</t>
  </si>
  <si>
    <t>10063318</t>
  </si>
  <si>
    <t>10063394</t>
  </si>
  <si>
    <t>10063404</t>
  </si>
  <si>
    <t>10063412</t>
  </si>
  <si>
    <t>10063843</t>
  </si>
  <si>
    <t>10063851</t>
  </si>
  <si>
    <t>10063902</t>
  </si>
  <si>
    <t>10063903</t>
  </si>
  <si>
    <t>10063904</t>
  </si>
  <si>
    <t>10063987</t>
  </si>
  <si>
    <t>10064742</t>
  </si>
  <si>
    <t>10064812</t>
  </si>
  <si>
    <t>10064940</t>
  </si>
  <si>
    <t>10064964</t>
  </si>
  <si>
    <t>10065013</t>
  </si>
  <si>
    <t>10065014</t>
  </si>
  <si>
    <t>10065145</t>
  </si>
  <si>
    <t>10065153</t>
  </si>
  <si>
    <t>10065161</t>
  </si>
  <si>
    <t>10065262</t>
  </si>
  <si>
    <t>10065270</t>
  </si>
  <si>
    <t>10065278</t>
  </si>
  <si>
    <t>10065399</t>
  </si>
  <si>
    <t>10065407</t>
  </si>
  <si>
    <t>10065415</t>
  </si>
  <si>
    <t>10065631</t>
  </si>
  <si>
    <t>9634417</t>
  </si>
  <si>
    <t>9634791</t>
  </si>
  <si>
    <t>9634792</t>
  </si>
  <si>
    <t>9634856</t>
  </si>
  <si>
    <t>9634857</t>
  </si>
  <si>
    <t>9635667</t>
  </si>
  <si>
    <t>9615667</t>
  </si>
  <si>
    <t>9615672</t>
  </si>
  <si>
    <t>9615673</t>
  </si>
  <si>
    <t>9615676</t>
  </si>
  <si>
    <t>9615682</t>
  </si>
  <si>
    <t>9615693</t>
  </si>
  <si>
    <t>9615694</t>
  </si>
  <si>
    <t>9615695</t>
  </si>
  <si>
    <t>9615696</t>
  </si>
  <si>
    <t>9615697</t>
  </si>
  <si>
    <t>9615698</t>
  </si>
  <si>
    <t>9615699</t>
  </si>
  <si>
    <t>9615700</t>
  </si>
  <si>
    <t>9615701</t>
  </si>
  <si>
    <t>9615702</t>
  </si>
  <si>
    <t>9615703</t>
  </si>
  <si>
    <t>9615704</t>
  </si>
  <si>
    <t>9615705</t>
  </si>
  <si>
    <t>9615736</t>
  </si>
  <si>
    <t>9615739</t>
  </si>
  <si>
    <t>9615741</t>
  </si>
  <si>
    <t>10054168</t>
  </si>
  <si>
    <t>10054169</t>
  </si>
  <si>
    <t>10054170</t>
  </si>
  <si>
    <t>10054171</t>
  </si>
  <si>
    <t>10054172</t>
  </si>
  <si>
    <t>10054173</t>
  </si>
  <si>
    <t>10054174</t>
  </si>
  <si>
    <t>10054175</t>
  </si>
  <si>
    <t>10054176</t>
  </si>
  <si>
    <t>10054177</t>
  </si>
  <si>
    <t>10054178</t>
  </si>
  <si>
    <t>10054179</t>
  </si>
  <si>
    <t>10054180</t>
  </si>
  <si>
    <t>10054181</t>
  </si>
  <si>
    <t>10054182</t>
  </si>
  <si>
    <t>10054195</t>
  </si>
  <si>
    <t>10054196</t>
  </si>
  <si>
    <t>10054197</t>
  </si>
  <si>
    <t>10054303</t>
  </si>
  <si>
    <t>10054509</t>
  </si>
  <si>
    <t>10054517</t>
  </si>
  <si>
    <t>10054525</t>
  </si>
  <si>
    <t>10054611</t>
  </si>
  <si>
    <t>10054619</t>
  </si>
  <si>
    <t>10054629</t>
  </si>
  <si>
    <t>10054763</t>
  </si>
  <si>
    <t>10054773</t>
  </si>
  <si>
    <t>10054781</t>
  </si>
  <si>
    <t>10054874</t>
  </si>
  <si>
    <t>10054882</t>
  </si>
  <si>
    <t>10054890</t>
  </si>
  <si>
    <t>10054900</t>
  </si>
  <si>
    <t>10054908</t>
  </si>
  <si>
    <t>10054975</t>
  </si>
  <si>
    <t>10054983</t>
  </si>
  <si>
    <t>10054991</t>
  </si>
  <si>
    <t>10054999</t>
  </si>
  <si>
    <t>10055005</t>
  </si>
  <si>
    <t>9723089</t>
  </si>
  <si>
    <t>9723090</t>
  </si>
  <si>
    <t>9723092</t>
  </si>
  <si>
    <t>9723093</t>
  </si>
  <si>
    <t>9723111</t>
  </si>
  <si>
    <t>9723121</t>
  </si>
  <si>
    <t>9723129</t>
  </si>
  <si>
    <t>9723130</t>
  </si>
  <si>
    <t>9723131</t>
  </si>
  <si>
    <t>9723132</t>
  </si>
  <si>
    <t>9723134</t>
  </si>
  <si>
    <t>9723154</t>
  </si>
  <si>
    <t>9723170</t>
  </si>
  <si>
    <t>9723176</t>
  </si>
  <si>
    <t>9723187</t>
  </si>
  <si>
    <t>9723188</t>
  </si>
  <si>
    <t>9723189</t>
  </si>
  <si>
    <t>9723190</t>
  </si>
  <si>
    <t>9723191</t>
  </si>
  <si>
    <t>9723192</t>
  </si>
  <si>
    <t>9723193</t>
  </si>
  <si>
    <t>9723194</t>
  </si>
  <si>
    <t>9723195</t>
  </si>
  <si>
    <t>9723196</t>
  </si>
  <si>
    <t>9723197</t>
  </si>
  <si>
    <t>9723198</t>
  </si>
  <si>
    <t>9723203</t>
  </si>
  <si>
    <t>9723228</t>
  </si>
  <si>
    <t>9723233</t>
  </si>
  <si>
    <t>9723234</t>
  </si>
  <si>
    <t>9723235</t>
  </si>
  <si>
    <t>9723236</t>
  </si>
  <si>
    <t>9723237</t>
  </si>
  <si>
    <t>9723238</t>
  </si>
  <si>
    <t>9723239</t>
  </si>
  <si>
    <t>9723240</t>
  </si>
  <si>
    <t>9723243</t>
  </si>
  <si>
    <t>9723247</t>
  </si>
  <si>
    <t>9723250</t>
  </si>
  <si>
    <t>9723251</t>
  </si>
  <si>
    <t>9723252</t>
  </si>
  <si>
    <t>9723253</t>
  </si>
  <si>
    <t>9723254</t>
  </si>
  <si>
    <t>9723255</t>
  </si>
  <si>
    <t>9723256</t>
  </si>
  <si>
    <t>9723257</t>
  </si>
  <si>
    <t>10053234</t>
  </si>
  <si>
    <t>10053242</t>
  </si>
  <si>
    <t>10053269</t>
  </si>
  <si>
    <t>10053270</t>
  </si>
  <si>
    <t>10053271</t>
  </si>
  <si>
    <t>10053279</t>
  </si>
  <si>
    <t>10053280</t>
  </si>
  <si>
    <t>10053281</t>
  </si>
  <si>
    <t>10053314</t>
  </si>
  <si>
    <t>10053315</t>
  </si>
  <si>
    <t>10053387</t>
  </si>
  <si>
    <t>10053388</t>
  </si>
  <si>
    <t>10053389</t>
  </si>
  <si>
    <t>10053454</t>
  </si>
  <si>
    <t>10053477</t>
  </si>
  <si>
    <t>10053478</t>
  </si>
  <si>
    <t>10053486</t>
  </si>
  <si>
    <t>10053487</t>
  </si>
  <si>
    <t>9723594</t>
  </si>
  <si>
    <t>9723595</t>
  </si>
  <si>
    <t>9723596</t>
  </si>
  <si>
    <t>9723597</t>
  </si>
  <si>
    <t>9723604</t>
  </si>
  <si>
    <t>9723605</t>
  </si>
  <si>
    <t>9723607</t>
  </si>
  <si>
    <t>9723608</t>
  </si>
  <si>
    <t>9723609</t>
  </si>
  <si>
    <t>9723610</t>
  </si>
  <si>
    <t>9723611</t>
  </si>
  <si>
    <t>9723612</t>
  </si>
  <si>
    <t>9723613</t>
  </si>
  <si>
    <t>9723614</t>
  </si>
  <si>
    <t>9723617</t>
  </si>
  <si>
    <t>9723618</t>
  </si>
  <si>
    <t>9723679</t>
  </si>
  <si>
    <t>9723681</t>
  </si>
  <si>
    <t>9723697</t>
  </si>
  <si>
    <t>9723698</t>
  </si>
  <si>
    <t>9723699</t>
  </si>
  <si>
    <t>9723700</t>
  </si>
  <si>
    <t>9723740</t>
  </si>
  <si>
    <t>9723779</t>
  </si>
  <si>
    <t>9723783</t>
  </si>
  <si>
    <t>9723786</t>
  </si>
  <si>
    <t>9723787</t>
  </si>
  <si>
    <t>9723788</t>
  </si>
  <si>
    <t>9758750</t>
  </si>
  <si>
    <t>9758751</t>
  </si>
  <si>
    <t>9758837</t>
  </si>
  <si>
    <t>9758901</t>
  </si>
  <si>
    <t>9758909</t>
  </si>
  <si>
    <t>9758923</t>
  </si>
  <si>
    <t>9758929</t>
  </si>
  <si>
    <t>9758937</t>
  </si>
  <si>
    <t>9758947</t>
  </si>
  <si>
    <t>9758955</t>
  </si>
  <si>
    <t>9758967</t>
  </si>
  <si>
    <t>9758975</t>
  </si>
  <si>
    <t>9758983</t>
  </si>
  <si>
    <t>9758995</t>
  </si>
  <si>
    <t>9759003</t>
  </si>
  <si>
    <t>9759011</t>
  </si>
  <si>
    <t>9759017</t>
  </si>
  <si>
    <t>9759025</t>
  </si>
  <si>
    <t>9759217</t>
  </si>
  <si>
    <t>9759282</t>
  </si>
  <si>
    <t>9759330</t>
  </si>
  <si>
    <t>9759333</t>
  </si>
  <si>
    <t>9759336</t>
  </si>
  <si>
    <t>9759339</t>
  </si>
  <si>
    <t>9759396</t>
  </si>
  <si>
    <t>9759397</t>
  </si>
  <si>
    <t>9759398</t>
  </si>
  <si>
    <t>9759399</t>
  </si>
  <si>
    <t>9759400</t>
  </si>
  <si>
    <t>9611708</t>
  </si>
  <si>
    <t>9611718</t>
  </si>
  <si>
    <t>9611726</t>
  </si>
  <si>
    <t>9611734</t>
  </si>
  <si>
    <t>9611740</t>
  </si>
  <si>
    <t>9611748</t>
  </si>
  <si>
    <t>9611756</t>
  </si>
  <si>
    <t>9611764</t>
  </si>
  <si>
    <t>9611772</t>
  </si>
  <si>
    <t>9611780</t>
  </si>
  <si>
    <t>9611788</t>
  </si>
  <si>
    <t>9611794</t>
  </si>
  <si>
    <t>9611812</t>
  </si>
  <si>
    <t>9611820</t>
  </si>
  <si>
    <t>9626775</t>
  </si>
  <si>
    <t>9626776</t>
  </si>
  <si>
    <t>9626777</t>
  </si>
  <si>
    <t>9626778</t>
  </si>
  <si>
    <t>9626779</t>
  </si>
  <si>
    <t>9626780</t>
  </si>
  <si>
    <t>9626781</t>
  </si>
  <si>
    <t>9626782</t>
  </si>
  <si>
    <t>9626783</t>
  </si>
  <si>
    <t>9626784</t>
  </si>
  <si>
    <t>9626785</t>
  </si>
  <si>
    <t>9626787</t>
  </si>
  <si>
    <t>9626788</t>
  </si>
  <si>
    <t>9626789</t>
  </si>
  <si>
    <t>9626790</t>
  </si>
  <si>
    <t>9626791</t>
  </si>
  <si>
    <t>9626792</t>
  </si>
  <si>
    <t>9626793</t>
  </si>
  <si>
    <t>9626794</t>
  </si>
  <si>
    <t>9626795</t>
  </si>
  <si>
    <t>9626796</t>
  </si>
  <si>
    <t>9626797</t>
  </si>
  <si>
    <t>9626798</t>
  </si>
  <si>
    <t>9626799</t>
  </si>
  <si>
    <t>9626800</t>
  </si>
  <si>
    <t>9626801</t>
  </si>
  <si>
    <t>9626802</t>
  </si>
  <si>
    <t>9626803</t>
  </si>
  <si>
    <t>9626804</t>
  </si>
  <si>
    <t>9626805</t>
  </si>
  <si>
    <t>9626806</t>
  </si>
  <si>
    <t>9626807</t>
  </si>
  <si>
    <t>9626808</t>
  </si>
  <si>
    <t>9626809</t>
  </si>
  <si>
    <t>9626810</t>
  </si>
  <si>
    <t>9626817</t>
  </si>
  <si>
    <t>9626818</t>
  </si>
  <si>
    <t>9626819</t>
  </si>
  <si>
    <t>9626820</t>
  </si>
  <si>
    <t>9626821</t>
  </si>
  <si>
    <t>9626822</t>
  </si>
  <si>
    <t>9626823</t>
  </si>
  <si>
    <t>9626824</t>
  </si>
  <si>
    <t>9626825</t>
  </si>
  <si>
    <t>9626826</t>
  </si>
  <si>
    <t>9626827</t>
  </si>
  <si>
    <t>9626828</t>
  </si>
  <si>
    <t>9626829</t>
  </si>
  <si>
    <t>9626830</t>
  </si>
  <si>
    <t>9626831</t>
  </si>
  <si>
    <t>9626832</t>
  </si>
  <si>
    <t>9626833</t>
  </si>
  <si>
    <t>9626834</t>
  </si>
  <si>
    <t>9626835</t>
  </si>
  <si>
    <t>9626836</t>
  </si>
  <si>
    <t>9626837</t>
  </si>
  <si>
    <t>9626838</t>
  </si>
  <si>
    <t>9626839</t>
  </si>
  <si>
    <t>9626840</t>
  </si>
  <si>
    <t>9626844</t>
  </si>
  <si>
    <t>9626845</t>
  </si>
  <si>
    <t>9626846</t>
  </si>
  <si>
    <t>9626847</t>
  </si>
  <si>
    <t>9626848</t>
  </si>
  <si>
    <t>9626849</t>
  </si>
  <si>
    <t>9626850</t>
  </si>
  <si>
    <t>9626851</t>
  </si>
  <si>
    <t>9626852</t>
  </si>
  <si>
    <t>9626853</t>
  </si>
  <si>
    <t>9626854</t>
  </si>
  <si>
    <t>9626855</t>
  </si>
  <si>
    <t>9626856</t>
  </si>
  <si>
    <t>9626857</t>
  </si>
  <si>
    <t>9626858</t>
  </si>
  <si>
    <t>9626859</t>
  </si>
  <si>
    <t>9626860</t>
  </si>
  <si>
    <t>9626861</t>
  </si>
  <si>
    <t>9626862</t>
  </si>
  <si>
    <t>9626863</t>
  </si>
  <si>
    <t>9626864</t>
  </si>
  <si>
    <t>9626865</t>
  </si>
  <si>
    <t>9626866</t>
  </si>
  <si>
    <t>9626867</t>
  </si>
  <si>
    <t>9626868</t>
  </si>
  <si>
    <t>9626869</t>
  </si>
  <si>
    <t>9626870</t>
  </si>
  <si>
    <t>9626871</t>
  </si>
  <si>
    <t>9626872</t>
  </si>
  <si>
    <t>9626873</t>
  </si>
  <si>
    <t>9626874</t>
  </si>
  <si>
    <t>9626875</t>
  </si>
  <si>
    <t>9626876</t>
  </si>
  <si>
    <t>9626877</t>
  </si>
  <si>
    <t>9626879</t>
  </si>
  <si>
    <t>9626880</t>
  </si>
  <si>
    <t>9626881</t>
  </si>
  <si>
    <t>9626882</t>
  </si>
  <si>
    <t>9626883</t>
  </si>
  <si>
    <t>9626884</t>
  </si>
  <si>
    <t>9626885</t>
  </si>
  <si>
    <t>9626886</t>
  </si>
  <si>
    <t>9626887</t>
  </si>
  <si>
    <t>9626888</t>
  </si>
  <si>
    <t>9626889</t>
  </si>
  <si>
    <t>9626890</t>
  </si>
  <si>
    <t>9626891</t>
  </si>
  <si>
    <t>9626892</t>
  </si>
  <si>
    <t>10075791</t>
  </si>
  <si>
    <t>10075845</t>
  </si>
  <si>
    <t>10075847</t>
  </si>
  <si>
    <t>10075849</t>
  </si>
  <si>
    <t>10075851</t>
  </si>
  <si>
    <t>10075853</t>
  </si>
  <si>
    <t>10075855</t>
  </si>
  <si>
    <t>10075857</t>
  </si>
  <si>
    <t>10075859</t>
  </si>
  <si>
    <t>10075861</t>
  </si>
  <si>
    <t>10075863</t>
  </si>
  <si>
    <t>10075865</t>
  </si>
  <si>
    <t>10075867</t>
  </si>
  <si>
    <t>10075869</t>
  </si>
  <si>
    <t>10076023</t>
  </si>
  <si>
    <t>10076024</t>
  </si>
  <si>
    <t>10076095</t>
  </si>
  <si>
    <t>10076103</t>
  </si>
  <si>
    <t>10076111</t>
  </si>
  <si>
    <t>10076327</t>
  </si>
  <si>
    <t>10076328</t>
  </si>
  <si>
    <t>10076565</t>
  </si>
  <si>
    <t>10076566</t>
  </si>
  <si>
    <t>10077137</t>
  </si>
  <si>
    <t>10077138</t>
  </si>
  <si>
    <t>10077139</t>
  </si>
  <si>
    <t>10077140</t>
  </si>
  <si>
    <t>10077141</t>
  </si>
  <si>
    <t>10077142</t>
  </si>
  <si>
    <t>10077264</t>
  </si>
  <si>
    <t>10077272</t>
  </si>
  <si>
    <t>10077280</t>
  </si>
  <si>
    <t>10077469</t>
  </si>
  <si>
    <t>10077470</t>
  </si>
  <si>
    <t>10077471</t>
  </si>
  <si>
    <t>10077472</t>
  </si>
  <si>
    <t>10077473</t>
  </si>
  <si>
    <t>10077474</t>
  </si>
  <si>
    <t>10077578</t>
  </si>
  <si>
    <t>10077579</t>
  </si>
  <si>
    <t>10077580</t>
  </si>
  <si>
    <t>10077581</t>
  </si>
  <si>
    <t>10077582</t>
  </si>
  <si>
    <t>10077583</t>
  </si>
  <si>
    <t>10077678</t>
  </si>
  <si>
    <t>10077679</t>
  </si>
  <si>
    <t>10077680</t>
  </si>
  <si>
    <t>10077681</t>
  </si>
  <si>
    <t>10077682</t>
  </si>
  <si>
    <t>10077683</t>
  </si>
  <si>
    <t>9723372</t>
  </si>
  <si>
    <t>9723445</t>
  </si>
  <si>
    <t>9723446</t>
  </si>
  <si>
    <t>9723447</t>
  </si>
  <si>
    <t>9723544</t>
  </si>
  <si>
    <t>9723548</t>
  </si>
  <si>
    <t>9723549</t>
  </si>
  <si>
    <t>9723550</t>
  </si>
  <si>
    <t>9723551</t>
  </si>
  <si>
    <t>9723552</t>
  </si>
  <si>
    <t>9723559</t>
  </si>
  <si>
    <t>9723560</t>
  </si>
  <si>
    <t>10053597</t>
  </si>
  <si>
    <t>10053673</t>
  </si>
  <si>
    <t>9615873</t>
  </si>
  <si>
    <t>9615874</t>
  </si>
  <si>
    <t>9615875</t>
  </si>
  <si>
    <t>9616045</t>
  </si>
  <si>
    <t>9616046</t>
  </si>
  <si>
    <t>9616054</t>
  </si>
  <si>
    <t>9616055</t>
  </si>
  <si>
    <t>9616138</t>
  </si>
  <si>
    <t>9616139</t>
  </si>
  <si>
    <t>9616140</t>
  </si>
  <si>
    <t>9616141</t>
  </si>
  <si>
    <t>9616221</t>
  </si>
  <si>
    <t>9628958</t>
  </si>
  <si>
    <t>9628961</t>
  </si>
  <si>
    <t>9628965</t>
  </si>
  <si>
    <t>9628966</t>
  </si>
  <si>
    <t>9628968</t>
  </si>
  <si>
    <t>9628969</t>
  </si>
  <si>
    <t>9628970</t>
  </si>
  <si>
    <t>9628973</t>
  </si>
  <si>
    <t>9628974</t>
  </si>
  <si>
    <t>9628975</t>
  </si>
  <si>
    <t>10451497</t>
  </si>
  <si>
    <t>10451499</t>
  </si>
  <si>
    <t>10451500</t>
  </si>
  <si>
    <t>10451501</t>
  </si>
  <si>
    <t>10462577</t>
  </si>
  <si>
    <t>10462578</t>
  </si>
  <si>
    <t>10462579</t>
  </si>
  <si>
    <t>10462580</t>
  </si>
  <si>
    <t>10462581</t>
  </si>
  <si>
    <t>10462582</t>
  </si>
  <si>
    <t>10462583</t>
  </si>
  <si>
    <t>10462584</t>
  </si>
  <si>
    <t>9768141</t>
  </si>
  <si>
    <t>9626929</t>
  </si>
  <si>
    <t>9626930</t>
  </si>
  <si>
    <t>9626936</t>
  </si>
  <si>
    <t>9627003</t>
  </si>
  <si>
    <t>9627006</t>
  </si>
  <si>
    <t>9627019</t>
  </si>
  <si>
    <t>9627036</t>
  </si>
  <si>
    <t>9627037</t>
  </si>
  <si>
    <t>9627064</t>
  </si>
  <si>
    <t>9627076</t>
  </si>
  <si>
    <t>9627077</t>
  </si>
  <si>
    <t>9627078</t>
  </si>
  <si>
    <t>9627079</t>
  </si>
  <si>
    <t>9627080</t>
  </si>
  <si>
    <t>9627081</t>
  </si>
  <si>
    <t>10100037</t>
  </si>
  <si>
    <t>10100038</t>
  </si>
  <si>
    <t>10100039</t>
  </si>
  <si>
    <t>10100040</t>
  </si>
  <si>
    <t>10100041</t>
  </si>
  <si>
    <t>10100042</t>
  </si>
  <si>
    <t>10100043</t>
  </si>
  <si>
    <t>10100459</t>
  </si>
  <si>
    <t>10100467</t>
  </si>
  <si>
    <t>10100475</t>
  </si>
  <si>
    <t>10100681</t>
  </si>
  <si>
    <t>10100689</t>
  </si>
  <si>
    <t>10100697</t>
  </si>
  <si>
    <t>10013427</t>
  </si>
  <si>
    <t>10013429</t>
  </si>
  <si>
    <t>10013836</t>
  </si>
  <si>
    <t>10013844</t>
  </si>
  <si>
    <t>9952370</t>
  </si>
  <si>
    <t>9952371</t>
  </si>
  <si>
    <t>9952372</t>
  </si>
  <si>
    <t>9952373</t>
  </si>
  <si>
    <t>9952374</t>
  </si>
  <si>
    <t>9952376</t>
  </si>
  <si>
    <t>9952377</t>
  </si>
  <si>
    <t>9952379</t>
  </si>
  <si>
    <t>9952380</t>
  </si>
  <si>
    <t>9952381</t>
  </si>
  <si>
    <t>9607667</t>
  </si>
  <si>
    <t>9607679</t>
  </si>
  <si>
    <t>9608016</t>
  </si>
  <si>
    <t>9608752</t>
  </si>
  <si>
    <t>9608753</t>
  </si>
  <si>
    <t>9608754</t>
  </si>
  <si>
    <t>9608849</t>
  </si>
  <si>
    <t>9608850</t>
  </si>
  <si>
    <t>9608851</t>
  </si>
  <si>
    <t>9750635</t>
  </si>
  <si>
    <t>9750705</t>
  </si>
  <si>
    <t>9750713</t>
  </si>
  <si>
    <t>9750721</t>
  </si>
  <si>
    <t>9750790</t>
  </si>
  <si>
    <t>9750798</t>
  </si>
  <si>
    <t>9750806</t>
  </si>
  <si>
    <t>9750814</t>
  </si>
  <si>
    <t>9750958</t>
  </si>
  <si>
    <t>9750959</t>
  </si>
  <si>
    <t>9750960</t>
  </si>
  <si>
    <t>9750961</t>
  </si>
  <si>
    <t>9751005</t>
  </si>
  <si>
    <t>10104160</t>
  </si>
  <si>
    <t>10104168</t>
  </si>
  <si>
    <t>10104176</t>
  </si>
  <si>
    <t>10118330</t>
  </si>
  <si>
    <t>10118338</t>
  </si>
  <si>
    <t>10118370</t>
  </si>
  <si>
    <t>10118371</t>
  </si>
  <si>
    <t>10118372</t>
  </si>
  <si>
    <t>10118382</t>
  </si>
  <si>
    <t>10118383</t>
  </si>
  <si>
    <t>10118384</t>
  </si>
  <si>
    <t>9599090</t>
  </si>
  <si>
    <t>9599091</t>
  </si>
  <si>
    <t>9599092</t>
  </si>
  <si>
    <t>9599093</t>
  </si>
  <si>
    <t>9599094</t>
  </si>
  <si>
    <t>9599095</t>
  </si>
  <si>
    <t>9602509</t>
  </si>
  <si>
    <t>9602520</t>
  </si>
  <si>
    <t>9602530</t>
  </si>
  <si>
    <t>9602540</t>
  </si>
  <si>
    <t>9602548</t>
  </si>
  <si>
    <t>9602558</t>
  </si>
  <si>
    <t>9602566</t>
  </si>
  <si>
    <t>9602574</t>
  </si>
  <si>
    <t>9603449</t>
  </si>
  <si>
    <t>9603450</t>
  </si>
  <si>
    <t>9603495</t>
  </si>
  <si>
    <t>9603496</t>
  </si>
  <si>
    <t>9603590</t>
  </si>
  <si>
    <t>9603591</t>
  </si>
  <si>
    <t>9603599</t>
  </si>
  <si>
    <t>9603700</t>
  </si>
  <si>
    <t>9603701</t>
  </si>
  <si>
    <t>9603702</t>
  </si>
  <si>
    <t>9603703</t>
  </si>
  <si>
    <t>9603711</t>
  </si>
  <si>
    <t>9603712</t>
  </si>
  <si>
    <t>9603713</t>
  </si>
  <si>
    <t>9603724</t>
  </si>
  <si>
    <t>9603725</t>
  </si>
  <si>
    <t>9603726</t>
  </si>
  <si>
    <t>9603727</t>
  </si>
  <si>
    <t>9603785</t>
  </si>
  <si>
    <t>9603793</t>
  </si>
  <si>
    <t>9603801</t>
  </si>
  <si>
    <t>9603811</t>
  </si>
  <si>
    <t>9604132</t>
  </si>
  <si>
    <t>9604412</t>
  </si>
  <si>
    <t>9604420</t>
  </si>
  <si>
    <t>9604428</t>
  </si>
  <si>
    <t>9604438</t>
  </si>
  <si>
    <t>9604458</t>
  </si>
  <si>
    <t>9604993</t>
  </si>
  <si>
    <t>9605178</t>
  </si>
  <si>
    <t>9605179</t>
  </si>
  <si>
    <t>9605243</t>
  </si>
  <si>
    <t>9605253</t>
  </si>
  <si>
    <t>9605347</t>
  </si>
  <si>
    <t>9605748</t>
  </si>
  <si>
    <t>9605749</t>
  </si>
  <si>
    <t>9605757</t>
  </si>
  <si>
    <t>9605758</t>
  </si>
  <si>
    <t>9605766</t>
  </si>
  <si>
    <t>9605767</t>
  </si>
  <si>
    <t>9605775</t>
  </si>
  <si>
    <t>9605776</t>
  </si>
  <si>
    <t>9605794</t>
  </si>
  <si>
    <t>10240993</t>
  </si>
  <si>
    <t>10240994</t>
  </si>
  <si>
    <t>10240995</t>
  </si>
  <si>
    <t>9628978</t>
  </si>
  <si>
    <t>9628997</t>
  </si>
  <si>
    <t>9632467</t>
  </si>
  <si>
    <t>9965905</t>
  </si>
  <si>
    <t>9965906</t>
  </si>
  <si>
    <t>9965907</t>
  </si>
  <si>
    <t>9965908</t>
  </si>
  <si>
    <t>9965909</t>
  </si>
  <si>
    <t>9965910</t>
  </si>
  <si>
    <t>9965921</t>
  </si>
  <si>
    <t>9965924</t>
  </si>
  <si>
    <t>9965925</t>
  </si>
  <si>
    <t>9965926</t>
  </si>
  <si>
    <t>9965927</t>
  </si>
  <si>
    <t>9965928</t>
  </si>
  <si>
    <t>9965929</t>
  </si>
  <si>
    <t>9965930</t>
  </si>
  <si>
    <t>9965931</t>
  </si>
  <si>
    <t>9965932</t>
  </si>
  <si>
    <t>9965933</t>
  </si>
  <si>
    <t>9965934</t>
  </si>
  <si>
    <t>9965935</t>
  </si>
  <si>
    <t>9965936</t>
  </si>
  <si>
    <t>9965937</t>
  </si>
  <si>
    <t>9965938</t>
  </si>
  <si>
    <t>9965939</t>
  </si>
  <si>
    <t>9965940</t>
  </si>
  <si>
    <t>9965941</t>
  </si>
  <si>
    <t>9965942</t>
  </si>
  <si>
    <t>9965943</t>
  </si>
  <si>
    <t>9612621</t>
  </si>
  <si>
    <t>9612622</t>
  </si>
  <si>
    <t>9612623</t>
  </si>
  <si>
    <t>9612624</t>
  </si>
  <si>
    <t>9612909</t>
  </si>
  <si>
    <t>9613275</t>
  </si>
  <si>
    <t>9613276</t>
  </si>
  <si>
    <t>9613277</t>
  </si>
  <si>
    <t>9613278</t>
  </si>
  <si>
    <t>9613282</t>
  </si>
  <si>
    <t>9744413</t>
  </si>
  <si>
    <t>9744414</t>
  </si>
  <si>
    <t>9744415</t>
  </si>
  <si>
    <t>9744416</t>
  </si>
  <si>
    <t>9744417</t>
  </si>
  <si>
    <t>9744418</t>
  </si>
  <si>
    <t>9744420</t>
  </si>
  <si>
    <t>9744421</t>
  </si>
  <si>
    <t>9744422</t>
  </si>
  <si>
    <t>9744423</t>
  </si>
  <si>
    <t>9744424</t>
  </si>
  <si>
    <t>9744425</t>
  </si>
  <si>
    <t>9744426</t>
  </si>
  <si>
    <t>9744427</t>
  </si>
  <si>
    <t>9745528</t>
  </si>
  <si>
    <t>9745537</t>
  </si>
  <si>
    <t>9745545</t>
  </si>
  <si>
    <t>9745553</t>
  </si>
  <si>
    <t>9745563</t>
  </si>
  <si>
    <t>9745675</t>
  </si>
  <si>
    <t>9745676</t>
  </si>
  <si>
    <t>9745677</t>
  </si>
  <si>
    <t>9745678</t>
  </si>
  <si>
    <t>9745679</t>
  </si>
  <si>
    <t>9745927</t>
  </si>
  <si>
    <t>9745928</t>
  </si>
  <si>
    <t>9745929</t>
  </si>
  <si>
    <t>9745930</t>
  </si>
  <si>
    <t>9745931</t>
  </si>
  <si>
    <t>9745932</t>
  </si>
  <si>
    <t>9745933</t>
  </si>
  <si>
    <t>9745934</t>
  </si>
  <si>
    <t>9745935</t>
  </si>
  <si>
    <t>9745936</t>
  </si>
  <si>
    <t>9745937</t>
  </si>
  <si>
    <t>9745938</t>
  </si>
  <si>
    <t>9745939</t>
  </si>
  <si>
    <t>9745940</t>
  </si>
  <si>
    <t>9746080</t>
  </si>
  <si>
    <t>9746155</t>
  </si>
  <si>
    <t>9746547</t>
  </si>
  <si>
    <t>9746548</t>
  </si>
  <si>
    <t>9746549</t>
  </si>
  <si>
    <t>9746624</t>
  </si>
  <si>
    <t>9746625</t>
  </si>
  <si>
    <t>9746626</t>
  </si>
  <si>
    <t>9746682</t>
  </si>
  <si>
    <t>9746690</t>
  </si>
  <si>
    <t>9746698</t>
  </si>
  <si>
    <t>9746706</t>
  </si>
  <si>
    <t>9746714</t>
  </si>
  <si>
    <t>9746722</t>
  </si>
  <si>
    <t>9746734</t>
  </si>
  <si>
    <t>9746742</t>
  </si>
  <si>
    <t>9746752</t>
  </si>
  <si>
    <t>9746762</t>
  </si>
  <si>
    <t>9746822</t>
  </si>
  <si>
    <t>9746832</t>
  </si>
  <si>
    <t>9746840</t>
  </si>
  <si>
    <t>9746846</t>
  </si>
  <si>
    <t>9747094</t>
  </si>
  <si>
    <t>9747333</t>
  </si>
  <si>
    <t>9965855</t>
  </si>
  <si>
    <t>9965856</t>
  </si>
  <si>
    <t>9965869</t>
  </si>
  <si>
    <t>9965870</t>
  </si>
  <si>
    <t>9965873</t>
  </si>
  <si>
    <t>9965874</t>
  </si>
  <si>
    <t>9675930</t>
  </si>
  <si>
    <t>9675963</t>
  </si>
  <si>
    <t>9675973</t>
  </si>
  <si>
    <t>9676059</t>
  </si>
  <si>
    <t>9676060</t>
  </si>
  <si>
    <t>9676061</t>
  </si>
  <si>
    <t>9676069</t>
  </si>
  <si>
    <t>9676070</t>
  </si>
  <si>
    <t>9676071</t>
  </si>
  <si>
    <t>9676083</t>
  </si>
  <si>
    <t>9676084</t>
  </si>
  <si>
    <t>9676085</t>
  </si>
  <si>
    <t>9676093</t>
  </si>
  <si>
    <t>9676094</t>
  </si>
  <si>
    <t>9676095</t>
  </si>
  <si>
    <t>9676107</t>
  </si>
  <si>
    <t>9676108</t>
  </si>
  <si>
    <t>9676109</t>
  </si>
  <si>
    <t>9676119</t>
  </si>
  <si>
    <t>9676120</t>
  </si>
  <si>
    <t>9676121</t>
  </si>
  <si>
    <t>9676129</t>
  </si>
  <si>
    <t>9676130</t>
  </si>
  <si>
    <t>9676131</t>
  </si>
  <si>
    <t>9676200</t>
  </si>
  <si>
    <t>9676201</t>
  </si>
  <si>
    <t>9676202</t>
  </si>
  <si>
    <t>9676214</t>
  </si>
  <si>
    <t>9676215</t>
  </si>
  <si>
    <t>9676216</t>
  </si>
  <si>
    <t>9676253</t>
  </si>
  <si>
    <t>9676283</t>
  </si>
  <si>
    <t>9676291</t>
  </si>
  <si>
    <t>9676330</t>
  </si>
  <si>
    <t>9676338</t>
  </si>
  <si>
    <t>9676346</t>
  </si>
  <si>
    <t>9676429</t>
  </si>
  <si>
    <t>9676430</t>
  </si>
  <si>
    <t>9676431</t>
  </si>
  <si>
    <t>9676432</t>
  </si>
  <si>
    <t>9676442</t>
  </si>
  <si>
    <t>9676443</t>
  </si>
  <si>
    <t>9676444</t>
  </si>
  <si>
    <t>9676445</t>
  </si>
  <si>
    <t>9676457</t>
  </si>
  <si>
    <t>9676458</t>
  </si>
  <si>
    <t>9676459</t>
  </si>
  <si>
    <t>9676460</t>
  </si>
  <si>
    <t>10067312</t>
  </si>
  <si>
    <t>10067313</t>
  </si>
  <si>
    <t>10067321</t>
  </si>
  <si>
    <t>10067322</t>
  </si>
  <si>
    <t>10067402</t>
  </si>
  <si>
    <t>10067448</t>
  </si>
  <si>
    <t>10067449</t>
  </si>
  <si>
    <t>10067457</t>
  </si>
  <si>
    <t>10067458</t>
  </si>
  <si>
    <t>10067577</t>
  </si>
  <si>
    <t>10067628</t>
  </si>
  <si>
    <t>10067629</t>
  </si>
  <si>
    <t>10067637</t>
  </si>
  <si>
    <t>10067638</t>
  </si>
  <si>
    <t>10067745</t>
  </si>
  <si>
    <t>10067792</t>
  </si>
  <si>
    <t>10067793</t>
  </si>
  <si>
    <t>10067801</t>
  </si>
  <si>
    <t>10067802</t>
  </si>
  <si>
    <t>10067980</t>
  </si>
  <si>
    <t>10067988</t>
  </si>
  <si>
    <t>10067996</t>
  </si>
  <si>
    <t>10068090</t>
  </si>
  <si>
    <t>10068098</t>
  </si>
  <si>
    <t>10068106</t>
  </si>
  <si>
    <t>10068173</t>
  </si>
  <si>
    <t>10068181</t>
  </si>
  <si>
    <t>10068249</t>
  </si>
  <si>
    <t>10068250</t>
  </si>
  <si>
    <t>10068251</t>
  </si>
  <si>
    <t>10068689</t>
  </si>
  <si>
    <t>10068697</t>
  </si>
  <si>
    <t>10068800</t>
  </si>
  <si>
    <t>10068801</t>
  </si>
  <si>
    <t>10068802</t>
  </si>
  <si>
    <t>10069253</t>
  </si>
  <si>
    <t>10069254</t>
  </si>
  <si>
    <t>10069621</t>
  </si>
  <si>
    <t>10069622</t>
  </si>
  <si>
    <t>10053540</t>
  </si>
  <si>
    <t>10053542</t>
  </si>
  <si>
    <t>10053543</t>
  </si>
  <si>
    <t>10053544</t>
  </si>
  <si>
    <t>10053545</t>
  </si>
  <si>
    <t>10063142</t>
  </si>
  <si>
    <t>10063143</t>
  </si>
  <si>
    <t>10063144</t>
  </si>
  <si>
    <t>10063145</t>
  </si>
  <si>
    <t>10063146</t>
  </si>
  <si>
    <t>10063147</t>
  </si>
  <si>
    <t>10063148</t>
  </si>
  <si>
    <t>10063149</t>
  </si>
  <si>
    <t>10063150</t>
  </si>
  <si>
    <t>10063151</t>
  </si>
  <si>
    <t>10063152</t>
  </si>
  <si>
    <t>10063153</t>
  </si>
  <si>
    <t>10063156</t>
  </si>
  <si>
    <t>10063157</t>
  </si>
  <si>
    <t>10063158</t>
  </si>
  <si>
    <t>10063159</t>
  </si>
  <si>
    <t>10063160</t>
  </si>
  <si>
    <t>10063161</t>
  </si>
  <si>
    <t>10063163</t>
  </si>
  <si>
    <t>10063165</t>
  </si>
  <si>
    <t>10063166</t>
  </si>
  <si>
    <t>10063167</t>
  </si>
  <si>
    <t>10063168</t>
  </si>
  <si>
    <t>10063172</t>
  </si>
  <si>
    <t>10063173</t>
  </si>
  <si>
    <t>10063174</t>
  </si>
  <si>
    <t>10063175</t>
  </si>
  <si>
    <t>10063176</t>
  </si>
  <si>
    <t>10063177</t>
  </si>
  <si>
    <t>10063178</t>
  </si>
  <si>
    <t>10063179</t>
  </si>
  <si>
    <t>10063180</t>
  </si>
  <si>
    <t>10063181</t>
  </si>
  <si>
    <t>10063184</t>
  </si>
  <si>
    <t>10063185</t>
  </si>
  <si>
    <t>10063186</t>
  </si>
  <si>
    <t>10063187</t>
  </si>
  <si>
    <t>10063188</t>
  </si>
  <si>
    <t>10063189</t>
  </si>
  <si>
    <t>10063190</t>
  </si>
  <si>
    <t>10063191</t>
  </si>
  <si>
    <t>10063192</t>
  </si>
  <si>
    <t>10063193</t>
  </si>
  <si>
    <t>10063194</t>
  </si>
  <si>
    <t>10063198</t>
  </si>
  <si>
    <t>10063199</t>
  </si>
  <si>
    <t>10063200</t>
  </si>
  <si>
    <t>10063201</t>
  </si>
  <si>
    <t>10063202</t>
  </si>
  <si>
    <t>10063203</t>
  </si>
  <si>
    <t>10063204</t>
  </si>
  <si>
    <t>10063205</t>
  </si>
  <si>
    <t>10063206</t>
  </si>
  <si>
    <t>10063215</t>
  </si>
  <si>
    <t>10063216</t>
  </si>
  <si>
    <t>10063217</t>
  </si>
  <si>
    <t>10063218</t>
  </si>
  <si>
    <t>10063225</t>
  </si>
  <si>
    <t>10063226</t>
  </si>
  <si>
    <t>10063227</t>
  </si>
  <si>
    <t>10063228</t>
  </si>
  <si>
    <t>10063229</t>
  </si>
  <si>
    <t>10063231</t>
  </si>
  <si>
    <t>10063232</t>
  </si>
  <si>
    <t>10063233</t>
  </si>
  <si>
    <t>10063234</t>
  </si>
  <si>
    <t>10063235</t>
  </si>
  <si>
    <t>10063236</t>
  </si>
  <si>
    <t>10063237</t>
  </si>
  <si>
    <t>10063238</t>
  </si>
  <si>
    <t>10063239</t>
  </si>
  <si>
    <t>10063240</t>
  </si>
  <si>
    <t>10063241</t>
  </si>
  <si>
    <t>10063242</t>
  </si>
  <si>
    <t>10063243</t>
  </si>
  <si>
    <t>10063245</t>
  </si>
  <si>
    <t>10063248</t>
  </si>
  <si>
    <t>10063249</t>
  </si>
  <si>
    <t>10063252</t>
  </si>
  <si>
    <t>10063254</t>
  </si>
  <si>
    <t>10063255</t>
  </si>
  <si>
    <t>10063256</t>
  </si>
  <si>
    <t>10063257</t>
  </si>
  <si>
    <t>10063258</t>
  </si>
  <si>
    <t>10063259</t>
  </si>
  <si>
    <t>10063260</t>
  </si>
  <si>
    <t>10063261</t>
  </si>
  <si>
    <t>10063262</t>
  </si>
  <si>
    <t>10063263</t>
  </si>
  <si>
    <t>9627132</t>
  </si>
  <si>
    <t>9627134</t>
  </si>
  <si>
    <t>9627158</t>
  </si>
  <si>
    <t>9627238</t>
  </si>
  <si>
    <t>9627239</t>
  </si>
  <si>
    <t>9627243</t>
  </si>
  <si>
    <t>9627258</t>
  </si>
  <si>
    <t>9768142</t>
  </si>
  <si>
    <t>9768143</t>
  </si>
  <si>
    <t>9768144</t>
  </si>
  <si>
    <t>9768145</t>
  </si>
  <si>
    <t>9768146</t>
  </si>
  <si>
    <t>9768147</t>
  </si>
  <si>
    <t>9768148</t>
  </si>
  <si>
    <t>9768149</t>
  </si>
  <si>
    <t>9768150</t>
  </si>
  <si>
    <t>9768151</t>
  </si>
  <si>
    <t>9670575</t>
  </si>
  <si>
    <t>9670576</t>
  </si>
  <si>
    <t>9670577</t>
  </si>
  <si>
    <t>9670578</t>
  </si>
  <si>
    <t>9670579</t>
  </si>
  <si>
    <t>9670580</t>
  </si>
  <si>
    <t>9670581</t>
  </si>
  <si>
    <t>9670582</t>
  </si>
  <si>
    <t>9670583</t>
  </si>
  <si>
    <t>9670606</t>
  </si>
  <si>
    <t>9670615</t>
  </si>
  <si>
    <t>9670616</t>
  </si>
  <si>
    <t>9670617</t>
  </si>
  <si>
    <t>9675429</t>
  </si>
  <si>
    <t>9675430</t>
  </si>
  <si>
    <t>9675431</t>
  </si>
  <si>
    <t>9675432</t>
  </si>
  <si>
    <t>9675433</t>
  </si>
  <si>
    <t>9675434</t>
  </si>
  <si>
    <t>9675435</t>
  </si>
  <si>
    <t>9675436</t>
  </si>
  <si>
    <t>9675453</t>
  </si>
  <si>
    <t>9675465</t>
  </si>
  <si>
    <t>9675477</t>
  </si>
  <si>
    <t>9675478</t>
  </si>
  <si>
    <t>9675479</t>
  </si>
  <si>
    <t>9675480</t>
  </si>
  <si>
    <t>9675481</t>
  </si>
  <si>
    <t>9675482</t>
  </si>
  <si>
    <t>9675483</t>
  </si>
  <si>
    <t>9675484</t>
  </si>
  <si>
    <t>9675485</t>
  </si>
  <si>
    <t>9675486</t>
  </si>
  <si>
    <t>9675487</t>
  </si>
  <si>
    <t>9675488</t>
  </si>
  <si>
    <t>9675489</t>
  </si>
  <si>
    <t>9675490</t>
  </si>
  <si>
    <t>9675491</t>
  </si>
  <si>
    <t>9675494</t>
  </si>
  <si>
    <t>9675518</t>
  </si>
  <si>
    <t>9675519</t>
  </si>
  <si>
    <t>9675523</t>
  </si>
  <si>
    <t>9675524</t>
  </si>
  <si>
    <t>9675525</t>
  </si>
  <si>
    <t>9675526</t>
  </si>
  <si>
    <t>9675527</t>
  </si>
  <si>
    <t>9675528</t>
  </si>
  <si>
    <t>9675529</t>
  </si>
  <si>
    <t>9675530</t>
  </si>
  <si>
    <t>9675531</t>
  </si>
  <si>
    <t>9675532</t>
  </si>
  <si>
    <t>9675533</t>
  </si>
  <si>
    <t>9675534</t>
  </si>
  <si>
    <t>9675535</t>
  </si>
  <si>
    <t>9675536</t>
  </si>
  <si>
    <t>9675537</t>
  </si>
  <si>
    <t>9675538</t>
  </si>
  <si>
    <t>9675539</t>
  </si>
  <si>
    <t>9675540</t>
  </si>
  <si>
    <t>9675541</t>
  </si>
  <si>
    <t>9675542</t>
  </si>
  <si>
    <t>9675543</t>
  </si>
  <si>
    <t>9675544</t>
  </si>
  <si>
    <t>9675553</t>
  </si>
  <si>
    <t>9675554</t>
  </si>
  <si>
    <t>9609665</t>
  </si>
  <si>
    <t>9609690</t>
  </si>
  <si>
    <t>9609691</t>
  </si>
  <si>
    <t>9609711</t>
  </si>
  <si>
    <t>9609712</t>
  </si>
  <si>
    <t>9609714</t>
  </si>
  <si>
    <t>9609715</t>
  </si>
  <si>
    <t>9609718</t>
  </si>
  <si>
    <t>9609723</t>
  </si>
  <si>
    <t>9609724</t>
  </si>
  <si>
    <t>9609726</t>
  </si>
  <si>
    <t>9609727</t>
  </si>
  <si>
    <t>9609729</t>
  </si>
  <si>
    <t>9609730</t>
  </si>
  <si>
    <t>9609732</t>
  </si>
  <si>
    <t>9609733</t>
  </si>
  <si>
    <t>9609735</t>
  </si>
  <si>
    <t>9609736</t>
  </si>
  <si>
    <t>9609741</t>
  </si>
  <si>
    <t>9609744</t>
  </si>
  <si>
    <t>9609747</t>
  </si>
  <si>
    <t>9609748</t>
  </si>
  <si>
    <t>9609751</t>
  </si>
  <si>
    <t>9610054</t>
  </si>
  <si>
    <t>9610056</t>
  </si>
  <si>
    <t>9610057</t>
  </si>
  <si>
    <t>9610058</t>
  </si>
  <si>
    <t>9610059</t>
  </si>
  <si>
    <t>9610060</t>
  </si>
  <si>
    <t>9610061</t>
  </si>
  <si>
    <t>9610062</t>
  </si>
  <si>
    <t>9610073</t>
  </si>
  <si>
    <t>9610074</t>
  </si>
  <si>
    <t>9610075</t>
  </si>
  <si>
    <t>9610076</t>
  </si>
  <si>
    <t>9610077</t>
  </si>
  <si>
    <t>9610078</t>
  </si>
  <si>
    <t>9610079</t>
  </si>
  <si>
    <t>9610080</t>
  </si>
  <si>
    <t>9610091</t>
  </si>
  <si>
    <t>9610092</t>
  </si>
  <si>
    <t>9610093</t>
  </si>
  <si>
    <t>9610099</t>
  </si>
  <si>
    <t>9610217</t>
  </si>
  <si>
    <t>9610225</t>
  </si>
  <si>
    <t>9610233</t>
  </si>
  <si>
    <t>9610243</t>
  </si>
  <si>
    <t>9610608</t>
  </si>
  <si>
    <t>9610616</t>
  </si>
  <si>
    <t>9610870</t>
  </si>
  <si>
    <t>9610871</t>
  </si>
  <si>
    <t>9610872</t>
  </si>
  <si>
    <t>9610989</t>
  </si>
  <si>
    <t>9611271</t>
  </si>
  <si>
    <t>9611272</t>
  </si>
  <si>
    <t>9611273</t>
  </si>
  <si>
    <t>9611274</t>
  </si>
  <si>
    <t>9611443</t>
  </si>
  <si>
    <t>9611451</t>
  </si>
  <si>
    <t>10074057</t>
  </si>
  <si>
    <t>10074058</t>
  </si>
  <si>
    <t>10074059</t>
  </si>
  <si>
    <t>10074060</t>
  </si>
  <si>
    <t>10074061</t>
  </si>
  <si>
    <t>10074064</t>
  </si>
  <si>
    <t>10074071</t>
  </si>
  <si>
    <t>10074072</t>
  </si>
  <si>
    <t>10074073</t>
  </si>
  <si>
    <t>10074074</t>
  </si>
  <si>
    <t>10074075</t>
  </si>
  <si>
    <t>10074076</t>
  </si>
  <si>
    <t>10074080</t>
  </si>
  <si>
    <t>10074090</t>
  </si>
  <si>
    <t>10074091</t>
  </si>
  <si>
    <t>10074092</t>
  </si>
  <si>
    <t>10074111</t>
  </si>
  <si>
    <t>10074112</t>
  </si>
  <si>
    <t>10074113</t>
  </si>
  <si>
    <t>10074122</t>
  </si>
  <si>
    <t>10074123</t>
  </si>
  <si>
    <t>10074124</t>
  </si>
  <si>
    <t>10074133</t>
  </si>
  <si>
    <t>10074134</t>
  </si>
  <si>
    <t>10074135</t>
  </si>
  <si>
    <t>10074144</t>
  </si>
  <si>
    <t>10074215</t>
  </si>
  <si>
    <t>10074223</t>
  </si>
  <si>
    <t>10074233</t>
  </si>
  <si>
    <t>10074253</t>
  </si>
  <si>
    <t>10074263</t>
  </si>
  <si>
    <t>10074452</t>
  </si>
  <si>
    <t>10074453</t>
  </si>
  <si>
    <t>10074454</t>
  </si>
  <si>
    <t>10074661</t>
  </si>
  <si>
    <t>10074662</t>
  </si>
  <si>
    <t>10074663</t>
  </si>
  <si>
    <t>10075300</t>
  </si>
  <si>
    <t>10075301</t>
  </si>
  <si>
    <t>10075399</t>
  </si>
  <si>
    <t>10075407</t>
  </si>
  <si>
    <t>10075561</t>
  </si>
  <si>
    <t>9991157</t>
  </si>
  <si>
    <t>9991158</t>
  </si>
  <si>
    <t>10079130</t>
  </si>
  <si>
    <t>10079134</t>
  </si>
  <si>
    <t>10079729</t>
  </si>
  <si>
    <t>10083408</t>
  </si>
  <si>
    <t>10083444</t>
  </si>
  <si>
    <t>10083454</t>
  </si>
  <si>
    <t>10086514</t>
  </si>
  <si>
    <t>10086515</t>
  </si>
  <si>
    <t>10086516</t>
  </si>
  <si>
    <t>10086558</t>
  </si>
  <si>
    <t>10086597</t>
  </si>
  <si>
    <t>10087047</t>
  </si>
  <si>
    <t>10087048</t>
  </si>
  <si>
    <t>10087049</t>
  </si>
  <si>
    <t>10087087</t>
  </si>
  <si>
    <t>10087155</t>
  </si>
  <si>
    <t>10087156</t>
  </si>
  <si>
    <t>10087157</t>
  </si>
  <si>
    <t>10087246</t>
  </si>
  <si>
    <t>10087247</t>
  </si>
  <si>
    <t>10087248</t>
  </si>
  <si>
    <t>10087383</t>
  </si>
  <si>
    <t>10087430</t>
  </si>
  <si>
    <t>10087431</t>
  </si>
  <si>
    <t>10087432</t>
  </si>
  <si>
    <t>10090485</t>
  </si>
  <si>
    <t>10090486</t>
  </si>
  <si>
    <t>10090487</t>
  </si>
  <si>
    <t>10093522</t>
  </si>
  <si>
    <t>10093769</t>
  </si>
  <si>
    <t>10093775</t>
  </si>
  <si>
    <t>10093815</t>
  </si>
  <si>
    <t>10099613</t>
  </si>
  <si>
    <t>10099614</t>
  </si>
  <si>
    <t>10099615</t>
  </si>
  <si>
    <t>10099676</t>
  </si>
  <si>
    <t>10099726</t>
  </si>
  <si>
    <t>9956681</t>
  </si>
  <si>
    <t>9956687</t>
  </si>
  <si>
    <t>9956692</t>
  </si>
  <si>
    <t>9956693</t>
  </si>
  <si>
    <t>9956694</t>
  </si>
  <si>
    <t>9956695</t>
  </si>
  <si>
    <t>9956712</t>
  </si>
  <si>
    <t>9956713</t>
  </si>
  <si>
    <t>9956714</t>
  </si>
  <si>
    <t>9956715</t>
  </si>
  <si>
    <t>9956716</t>
  </si>
  <si>
    <t>9956717</t>
  </si>
  <si>
    <t>9956718</t>
  </si>
  <si>
    <t>9956719</t>
  </si>
  <si>
    <t>9956733</t>
  </si>
  <si>
    <t>9956736</t>
  </si>
  <si>
    <t>9956737</t>
  </si>
  <si>
    <t>9956738</t>
  </si>
  <si>
    <t>9956739</t>
  </si>
  <si>
    <t>9956740</t>
  </si>
  <si>
    <t>9956741</t>
  </si>
  <si>
    <t>9956742</t>
  </si>
  <si>
    <t>9956743</t>
  </si>
  <si>
    <t>9956744</t>
  </si>
  <si>
    <t>9956747</t>
  </si>
  <si>
    <t>9956748</t>
  </si>
  <si>
    <t>9956749</t>
  </si>
  <si>
    <t>9956750</t>
  </si>
  <si>
    <t>9956751</t>
  </si>
  <si>
    <t>9956762</t>
  </si>
  <si>
    <t>9956765</t>
  </si>
  <si>
    <t>9956766</t>
  </si>
  <si>
    <t>9956769</t>
  </si>
  <si>
    <t>9956772</t>
  </si>
  <si>
    <t>9956773</t>
  </si>
  <si>
    <t>9956774</t>
  </si>
  <si>
    <t>9956775</t>
  </si>
  <si>
    <t>9956776</t>
  </si>
  <si>
    <t>9956777</t>
  </si>
  <si>
    <t>9956778</t>
  </si>
  <si>
    <t>9956779</t>
  </si>
  <si>
    <t>9956780</t>
  </si>
  <si>
    <t>9956781</t>
  </si>
  <si>
    <t>9956782</t>
  </si>
  <si>
    <t>9956783</t>
  </si>
  <si>
    <t>9956784</t>
  </si>
  <si>
    <t>9956785</t>
  </si>
  <si>
    <t>9956788</t>
  </si>
  <si>
    <t>9956789</t>
  </si>
  <si>
    <t>9956790</t>
  </si>
  <si>
    <t>9956791</t>
  </si>
  <si>
    <t>9956792</t>
  </si>
  <si>
    <t>9956796</t>
  </si>
  <si>
    <t>9956797</t>
  </si>
  <si>
    <t>9956798</t>
  </si>
  <si>
    <t>9956799</t>
  </si>
  <si>
    <t>9956800</t>
  </si>
  <si>
    <t>9956801</t>
  </si>
  <si>
    <t>9956802</t>
  </si>
  <si>
    <t>9956803</t>
  </si>
  <si>
    <t>9956804</t>
  </si>
  <si>
    <t>9956805</t>
  </si>
  <si>
    <t>9956806</t>
  </si>
  <si>
    <t>9956809</t>
  </si>
  <si>
    <t>9956810</t>
  </si>
  <si>
    <t>9956811</t>
  </si>
  <si>
    <t>9956812</t>
  </si>
  <si>
    <t>9956813</t>
  </si>
  <si>
    <t>9956814</t>
  </si>
  <si>
    <t>9956815</t>
  </si>
  <si>
    <t>9956816</t>
  </si>
  <si>
    <t>9956817</t>
  </si>
  <si>
    <t>9956818</t>
  </si>
  <si>
    <t>9956819</t>
  </si>
  <si>
    <t>10066703</t>
  </si>
  <si>
    <t>10063269</t>
  </si>
  <si>
    <t>10063278</t>
  </si>
  <si>
    <t>10063281</t>
  </si>
  <si>
    <t>10063285</t>
  </si>
  <si>
    <t>10063286</t>
  </si>
  <si>
    <t>10063289</t>
  </si>
  <si>
    <t>10063290</t>
  </si>
  <si>
    <t>10063299</t>
  </si>
  <si>
    <t>10063305</t>
  </si>
  <si>
    <t>10063353</t>
  </si>
  <si>
    <t>9634387</t>
  </si>
  <si>
    <t>9634388</t>
  </si>
  <si>
    <t>9634389</t>
  </si>
  <si>
    <t>9634390</t>
  </si>
  <si>
    <t>9634391</t>
  </si>
  <si>
    <t>9634392</t>
  </si>
  <si>
    <t>9634393</t>
  </si>
  <si>
    <t>9634394</t>
  </si>
  <si>
    <t>9634395</t>
  </si>
  <si>
    <t>9634396</t>
  </si>
  <si>
    <t>9634398</t>
  </si>
  <si>
    <t>9634400</t>
  </si>
  <si>
    <t>9634419</t>
  </si>
  <si>
    <t>9634420</t>
  </si>
  <si>
    <t>9634423</t>
  </si>
  <si>
    <t>9634424</t>
  </si>
  <si>
    <t>9634427</t>
  </si>
  <si>
    <t>9634428</t>
  </si>
  <si>
    <t>9634429</t>
  </si>
  <si>
    <t>9634430</t>
  </si>
  <si>
    <t>9634431</t>
  </si>
  <si>
    <t>9634432</t>
  </si>
  <si>
    <t>9634433</t>
  </si>
  <si>
    <t>9634434</t>
  </si>
  <si>
    <t>9634435</t>
  </si>
  <si>
    <t>9634491</t>
  </si>
  <si>
    <t>9634492</t>
  </si>
  <si>
    <t>9634493</t>
  </si>
  <si>
    <t>9634494</t>
  </si>
  <si>
    <t>9634495</t>
  </si>
  <si>
    <t>9634496</t>
  </si>
  <si>
    <t>9634497</t>
  </si>
  <si>
    <t>9634498</t>
  </si>
  <si>
    <t>9634499</t>
  </si>
  <si>
    <t>9634973</t>
  </si>
  <si>
    <t>9634981</t>
  </si>
  <si>
    <t>9635085</t>
  </si>
  <si>
    <t>9635093</t>
  </si>
  <si>
    <t>9635662</t>
  </si>
  <si>
    <t>9635663</t>
  </si>
  <si>
    <t>9635669</t>
  </si>
  <si>
    <t>9615680</t>
  </si>
  <si>
    <t>9615685</t>
  </si>
  <si>
    <t>9615687</t>
  </si>
  <si>
    <t>9615688</t>
  </si>
  <si>
    <t>9615689</t>
  </si>
  <si>
    <t>9615690</t>
  </si>
  <si>
    <t>9615691</t>
  </si>
  <si>
    <t>9615692</t>
  </si>
  <si>
    <t>9615706</t>
  </si>
  <si>
    <t>9615709</t>
  </si>
  <si>
    <t>9615710</t>
  </si>
  <si>
    <t>9615711</t>
  </si>
  <si>
    <t>9615712</t>
  </si>
  <si>
    <t>9615713</t>
  </si>
  <si>
    <t>9615714</t>
  </si>
  <si>
    <t>9615715</t>
  </si>
  <si>
    <t>9615716</t>
  </si>
  <si>
    <t>9615717</t>
  </si>
  <si>
    <t>9615718</t>
  </si>
  <si>
    <t>9615719</t>
  </si>
  <si>
    <t>9615720</t>
  </si>
  <si>
    <t>9615721</t>
  </si>
  <si>
    <t>9615722</t>
  </si>
  <si>
    <t>9615726</t>
  </si>
  <si>
    <t>9615727</t>
  </si>
  <si>
    <t>9615728</t>
  </si>
  <si>
    <t>9615729</t>
  </si>
  <si>
    <t>9615730</t>
  </si>
  <si>
    <t>9615734</t>
  </si>
  <si>
    <t>9615735</t>
  </si>
  <si>
    <t>9615737</t>
  </si>
  <si>
    <t>9615744</t>
  </si>
  <si>
    <t>9615745</t>
  </si>
  <si>
    <t>9615746</t>
  </si>
  <si>
    <t>9615747</t>
  </si>
  <si>
    <t>9615748</t>
  </si>
  <si>
    <t>10054663</t>
  </si>
  <si>
    <t>10054704</t>
  </si>
  <si>
    <t>9723100</t>
  </si>
  <si>
    <t>9723101</t>
  </si>
  <si>
    <t>9723102</t>
  </si>
  <si>
    <t>9723103</t>
  </si>
  <si>
    <t>9723104</t>
  </si>
  <si>
    <t>9723105</t>
  </si>
  <si>
    <t>9723106</t>
  </si>
  <si>
    <t>9723107</t>
  </si>
  <si>
    <t>9723109</t>
  </si>
  <si>
    <t>9723113</t>
  </si>
  <si>
    <t>9723114</t>
  </si>
  <si>
    <t>9723115</t>
  </si>
  <si>
    <t>9723116</t>
  </si>
  <si>
    <t>9723117</t>
  </si>
  <si>
    <t>9723118</t>
  </si>
  <si>
    <t>9723119</t>
  </si>
  <si>
    <t>9723122</t>
  </si>
  <si>
    <t>9723123</t>
  </si>
  <si>
    <t>9723124</t>
  </si>
  <si>
    <t>9723125</t>
  </si>
  <si>
    <t>9723126</t>
  </si>
  <si>
    <t>9723128</t>
  </si>
  <si>
    <t>9723135</t>
  </si>
  <si>
    <t>9723136</t>
  </si>
  <si>
    <t>9723137</t>
  </si>
  <si>
    <t>9723138</t>
  </si>
  <si>
    <t>9723140</t>
  </si>
  <si>
    <t>9723141</t>
  </si>
  <si>
    <t>9723142</t>
  </si>
  <si>
    <t>9723143</t>
  </si>
  <si>
    <t>9723146</t>
  </si>
  <si>
    <t>9723148</t>
  </si>
  <si>
    <t>9723150</t>
  </si>
  <si>
    <t>9723151</t>
  </si>
  <si>
    <t>9723156</t>
  </si>
  <si>
    <t>9723157</t>
  </si>
  <si>
    <t>9723158</t>
  </si>
  <si>
    <t>9723159</t>
  </si>
  <si>
    <t>9723160</t>
  </si>
  <si>
    <t>9723161</t>
  </si>
  <si>
    <t>9723162</t>
  </si>
  <si>
    <t>9723163</t>
  </si>
  <si>
    <t>9723164</t>
  </si>
  <si>
    <t>9723165</t>
  </si>
  <si>
    <t>9723169</t>
  </si>
  <si>
    <t>9723175</t>
  </si>
  <si>
    <t>9723180</t>
  </si>
  <si>
    <t>9723181</t>
  </si>
  <si>
    <t>9723182</t>
  </si>
  <si>
    <t>9723183</t>
  </si>
  <si>
    <t>9723184</t>
  </si>
  <si>
    <t>9723185</t>
  </si>
  <si>
    <t>9723186</t>
  </si>
  <si>
    <t>9723199</t>
  </si>
  <si>
    <t>9723200</t>
  </si>
  <si>
    <t>9723201</t>
  </si>
  <si>
    <t>9723204</t>
  </si>
  <si>
    <t>9723205</t>
  </si>
  <si>
    <t>9723206</t>
  </si>
  <si>
    <t>9723207</t>
  </si>
  <si>
    <t>9723210</t>
  </si>
  <si>
    <t>9723211</t>
  </si>
  <si>
    <t>9723212</t>
  </si>
  <si>
    <t>9723213</t>
  </si>
  <si>
    <t>9723214</t>
  </si>
  <si>
    <t>9723215</t>
  </si>
  <si>
    <t>9723220</t>
  </si>
  <si>
    <t>9723221</t>
  </si>
  <si>
    <t>9723222</t>
  </si>
  <si>
    <t>9723223</t>
  </si>
  <si>
    <t>9723224</t>
  </si>
  <si>
    <t>9723225</t>
  </si>
  <si>
    <t>9723227</t>
  </si>
  <si>
    <t>9723230</t>
  </si>
  <si>
    <t>9723241</t>
  </si>
  <si>
    <t>9723244</t>
  </si>
  <si>
    <t>9723245</t>
  </si>
  <si>
    <t>9723246</t>
  </si>
  <si>
    <t>9723248</t>
  </si>
  <si>
    <t>9723249</t>
  </si>
  <si>
    <t>9723258</t>
  </si>
  <si>
    <t>9723553</t>
  </si>
  <si>
    <t>9723554</t>
  </si>
  <si>
    <t>9723555</t>
  </si>
  <si>
    <t>9723556</t>
  </si>
  <si>
    <t>9723557</t>
  </si>
  <si>
    <t>9723558</t>
  </si>
  <si>
    <t>9723598</t>
  </si>
  <si>
    <t>9723599</t>
  </si>
  <si>
    <t>9723600</t>
  </si>
  <si>
    <t>9723603</t>
  </si>
  <si>
    <t>9723615</t>
  </si>
  <si>
    <t>9723620</t>
  </si>
  <si>
    <t>9723621</t>
  </si>
  <si>
    <t>9723622</t>
  </si>
  <si>
    <t>9723623</t>
  </si>
  <si>
    <t>9723624</t>
  </si>
  <si>
    <t>9723625</t>
  </si>
  <si>
    <t>9723626</t>
  </si>
  <si>
    <t>9723627</t>
  </si>
  <si>
    <t>9723628</t>
  </si>
  <si>
    <t>9723629</t>
  </si>
  <si>
    <t>9723630</t>
  </si>
  <si>
    <t>9723631</t>
  </si>
  <si>
    <t>9723632</t>
  </si>
  <si>
    <t>9723635</t>
  </si>
  <si>
    <t>9723636</t>
  </si>
  <si>
    <t>9723637</t>
  </si>
  <si>
    <t>9723638</t>
  </si>
  <si>
    <t>9723639</t>
  </si>
  <si>
    <t>9723640</t>
  </si>
  <si>
    <t>9723641</t>
  </si>
  <si>
    <t>9723642</t>
  </si>
  <si>
    <t>9723643</t>
  </si>
  <si>
    <t>9723644</t>
  </si>
  <si>
    <t>9723645</t>
  </si>
  <si>
    <t>9723646</t>
  </si>
  <si>
    <t>9723647</t>
  </si>
  <si>
    <t>9723648</t>
  </si>
  <si>
    <t>9723649</t>
  </si>
  <si>
    <t>9723650</t>
  </si>
  <si>
    <t>9723651</t>
  </si>
  <si>
    <t>9723652</t>
  </si>
  <si>
    <t>9723653</t>
  </si>
  <si>
    <t>9723654</t>
  </si>
  <si>
    <t>9723655</t>
  </si>
  <si>
    <t>9723656</t>
  </si>
  <si>
    <t>9723657</t>
  </si>
  <si>
    <t>9723658</t>
  </si>
  <si>
    <t>9723659</t>
  </si>
  <si>
    <t>9723660</t>
  </si>
  <si>
    <t>9723661</t>
  </si>
  <si>
    <t>9723662</t>
  </si>
  <si>
    <t>9723663</t>
  </si>
  <si>
    <t>9723664</t>
  </si>
  <si>
    <t>9723665</t>
  </si>
  <si>
    <t>9723666</t>
  </si>
  <si>
    <t>9723667</t>
  </si>
  <si>
    <t>9723668</t>
  </si>
  <si>
    <t>9723669</t>
  </si>
  <si>
    <t>9723670</t>
  </si>
  <si>
    <t>9723671</t>
  </si>
  <si>
    <t>9723672</t>
  </si>
  <si>
    <t>9723673</t>
  </si>
  <si>
    <t>9723674</t>
  </si>
  <si>
    <t>9723675</t>
  </si>
  <si>
    <t>9723676</t>
  </si>
  <si>
    <t>9723677</t>
  </si>
  <si>
    <t>9723678</t>
  </si>
  <si>
    <t>9723682</t>
  </si>
  <si>
    <t>9723683</t>
  </si>
  <si>
    <t>9723684</t>
  </si>
  <si>
    <t>9723685</t>
  </si>
  <si>
    <t>9723686</t>
  </si>
  <si>
    <t>9723687</t>
  </si>
  <si>
    <t>9723688</t>
  </si>
  <si>
    <t>9723689</t>
  </si>
  <si>
    <t>9723690</t>
  </si>
  <si>
    <t>9723691</t>
  </si>
  <si>
    <t>9723692</t>
  </si>
  <si>
    <t>9723693</t>
  </si>
  <si>
    <t>9723694</t>
  </si>
  <si>
    <t>9723695</t>
  </si>
  <si>
    <t>9723704</t>
  </si>
  <si>
    <t>9723705</t>
  </si>
  <si>
    <t>9723706</t>
  </si>
  <si>
    <t>9723707</t>
  </si>
  <si>
    <t>9723708</t>
  </si>
  <si>
    <t>9723709</t>
  </si>
  <si>
    <t>9723710</t>
  </si>
  <si>
    <t>9723711</t>
  </si>
  <si>
    <t>9723712</t>
  </si>
  <si>
    <t>9723713</t>
  </si>
  <si>
    <t>9723714</t>
  </si>
  <si>
    <t>9723715</t>
  </si>
  <si>
    <t>9723716</t>
  </si>
  <si>
    <t>9723717</t>
  </si>
  <si>
    <t>9723718</t>
  </si>
  <si>
    <t>9723719</t>
  </si>
  <si>
    <t>9723720</t>
  </si>
  <si>
    <t>9723721</t>
  </si>
  <si>
    <t>9723722</t>
  </si>
  <si>
    <t>9723725</t>
  </si>
  <si>
    <t>9723726</t>
  </si>
  <si>
    <t>9723727</t>
  </si>
  <si>
    <t>9723728</t>
  </si>
  <si>
    <t>9723729</t>
  </si>
  <si>
    <t>9723730</t>
  </si>
  <si>
    <t>9723734</t>
  </si>
  <si>
    <t>9723735</t>
  </si>
  <si>
    <t>9723736</t>
  </si>
  <si>
    <t>9723742</t>
  </si>
  <si>
    <t>9723743</t>
  </si>
  <si>
    <t>9723744</t>
  </si>
  <si>
    <t>9723745</t>
  </si>
  <si>
    <t>9723746</t>
  </si>
  <si>
    <t>9723749</t>
  </si>
  <si>
    <t>9723750</t>
  </si>
  <si>
    <t>9723751</t>
  </si>
  <si>
    <t>9723752</t>
  </si>
  <si>
    <t>9723753</t>
  </si>
  <si>
    <t>9723754</t>
  </si>
  <si>
    <t>9723755</t>
  </si>
  <si>
    <t>9723756</t>
  </si>
  <si>
    <t>9723757</t>
  </si>
  <si>
    <t>9723758</t>
  </si>
  <si>
    <t>9723759</t>
  </si>
  <si>
    <t>9723760</t>
  </si>
  <si>
    <t>9723761</t>
  </si>
  <si>
    <t>9723762</t>
  </si>
  <si>
    <t>9723763</t>
  </si>
  <si>
    <t>9723764</t>
  </si>
  <si>
    <t>9723765</t>
  </si>
  <si>
    <t>9723766</t>
  </si>
  <si>
    <t>9723767</t>
  </si>
  <si>
    <t>9723770</t>
  </si>
  <si>
    <t>9723771</t>
  </si>
  <si>
    <t>9723772</t>
  </si>
  <si>
    <t>9723773</t>
  </si>
  <si>
    <t>9723777</t>
  </si>
  <si>
    <t>9723778</t>
  </si>
  <si>
    <t>9723780</t>
  </si>
  <si>
    <t>9758613</t>
  </si>
  <si>
    <t>9758621</t>
  </si>
  <si>
    <t>9758631</t>
  </si>
  <si>
    <t>9758753</t>
  </si>
  <si>
    <t>9759068</t>
  </si>
  <si>
    <t>9759127</t>
  </si>
  <si>
    <t>9759130</t>
  </si>
  <si>
    <t>9759133</t>
  </si>
  <si>
    <t>9611940</t>
  </si>
  <si>
    <t>9611948</t>
  </si>
  <si>
    <t>9611956</t>
  </si>
  <si>
    <t>9611968</t>
  </si>
  <si>
    <t>9612273</t>
  </si>
  <si>
    <t>9612274</t>
  </si>
  <si>
    <t>9612275</t>
  </si>
  <si>
    <t>9612278</t>
  </si>
  <si>
    <t>9612323</t>
  </si>
  <si>
    <t>9626752</t>
  </si>
  <si>
    <t>9626753</t>
  </si>
  <si>
    <t>9626754</t>
  </si>
  <si>
    <t>9626755</t>
  </si>
  <si>
    <t>9626756</t>
  </si>
  <si>
    <t>9626758</t>
  </si>
  <si>
    <t>9626759</t>
  </si>
  <si>
    <t>9626760</t>
  </si>
  <si>
    <t>9626761</t>
  </si>
  <si>
    <t>9626762</t>
  </si>
  <si>
    <t>9626763</t>
  </si>
  <si>
    <t>9626764</t>
  </si>
  <si>
    <t>9626765</t>
  </si>
  <si>
    <t>9626766</t>
  </si>
  <si>
    <t>9626767</t>
  </si>
  <si>
    <t>9626768</t>
  </si>
  <si>
    <t>9626769</t>
  </si>
  <si>
    <t>9626770</t>
  </si>
  <si>
    <t>9626772</t>
  </si>
  <si>
    <t>9626773</t>
  </si>
  <si>
    <t>9626774</t>
  </si>
  <si>
    <t>9626894</t>
  </si>
  <si>
    <t>9626897</t>
  </si>
  <si>
    <t>9626899</t>
  </si>
  <si>
    <t>9626901</t>
  </si>
  <si>
    <t>9626903</t>
  </si>
  <si>
    <t>9626908</t>
  </si>
  <si>
    <t>9626911</t>
  </si>
  <si>
    <t>9626914</t>
  </si>
  <si>
    <t>9626917</t>
  </si>
  <si>
    <t>10076190</t>
  </si>
  <si>
    <t>10076247</t>
  </si>
  <si>
    <t>10076456</t>
  </si>
  <si>
    <t>10076705</t>
  </si>
  <si>
    <t>10076715</t>
  </si>
  <si>
    <t>10076818</t>
  </si>
  <si>
    <t>10076926</t>
  </si>
  <si>
    <t>10076938</t>
  </si>
  <si>
    <t>10076951</t>
  </si>
  <si>
    <t>10076977</t>
  </si>
  <si>
    <t>10077134</t>
  </si>
  <si>
    <t>10077135</t>
  </si>
  <si>
    <t>10077136</t>
  </si>
  <si>
    <t>10077203</t>
  </si>
  <si>
    <t>10077466</t>
  </si>
  <si>
    <t>10077467</t>
  </si>
  <si>
    <t>10077468</t>
  </si>
  <si>
    <t>10077575</t>
  </si>
  <si>
    <t>10077576</t>
  </si>
  <si>
    <t>10077577</t>
  </si>
  <si>
    <t>10077675</t>
  </si>
  <si>
    <t>10077676</t>
  </si>
  <si>
    <t>10077677</t>
  </si>
  <si>
    <t>9723265</t>
  </si>
  <si>
    <t>9723266</t>
  </si>
  <si>
    <t>9723267</t>
  </si>
  <si>
    <t>9723268</t>
  </si>
  <si>
    <t>9723269</t>
  </si>
  <si>
    <t>9723270</t>
  </si>
  <si>
    <t>9723271</t>
  </si>
  <si>
    <t>9723272</t>
  </si>
  <si>
    <t>9723273</t>
  </si>
  <si>
    <t>9723274</t>
  </si>
  <si>
    <t>9723275</t>
  </si>
  <si>
    <t>9723276</t>
  </si>
  <si>
    <t>9723277</t>
  </si>
  <si>
    <t>9723278</t>
  </si>
  <si>
    <t>9723279</t>
  </si>
  <si>
    <t>9723280</t>
  </si>
  <si>
    <t>9723281</t>
  </si>
  <si>
    <t>9723282</t>
  </si>
  <si>
    <t>9723283</t>
  </si>
  <si>
    <t>9723284</t>
  </si>
  <si>
    <t>9723285</t>
  </si>
  <si>
    <t>9723286</t>
  </si>
  <si>
    <t>9723287</t>
  </si>
  <si>
    <t>9723288</t>
  </si>
  <si>
    <t>9723289</t>
  </si>
  <si>
    <t>9723290</t>
  </si>
  <si>
    <t>9723291</t>
  </si>
  <si>
    <t>9723292</t>
  </si>
  <si>
    <t>9723293</t>
  </si>
  <si>
    <t>9723294</t>
  </si>
  <si>
    <t>9723295</t>
  </si>
  <si>
    <t>9723296</t>
  </si>
  <si>
    <t>9723297</t>
  </si>
  <si>
    <t>9723298</t>
  </si>
  <si>
    <t>9723299</t>
  </si>
  <si>
    <t>9723300</t>
  </si>
  <si>
    <t>9723301</t>
  </si>
  <si>
    <t>9723302</t>
  </si>
  <si>
    <t>9723303</t>
  </si>
  <si>
    <t>9723304</t>
  </si>
  <si>
    <t>9723305</t>
  </si>
  <si>
    <t>9723306</t>
  </si>
  <si>
    <t>9723307</t>
  </si>
  <si>
    <t>9723308</t>
  </si>
  <si>
    <t>9723309</t>
  </si>
  <si>
    <t>9723310</t>
  </si>
  <si>
    <t>9723311</t>
  </si>
  <si>
    <t>9723312</t>
  </si>
  <si>
    <t>9723313</t>
  </si>
  <si>
    <t>9723319</t>
  </si>
  <si>
    <t>9723320</t>
  </si>
  <si>
    <t>9723321</t>
  </si>
  <si>
    <t>9723322</t>
  </si>
  <si>
    <t>9723323</t>
  </si>
  <si>
    <t>9723324</t>
  </si>
  <si>
    <t>9723325</t>
  </si>
  <si>
    <t>9723326</t>
  </si>
  <si>
    <t>9723333</t>
  </si>
  <si>
    <t>9723334</t>
  </si>
  <si>
    <t>9723335</t>
  </si>
  <si>
    <t>9723336</t>
  </si>
  <si>
    <t>9723337</t>
  </si>
  <si>
    <t>9723338</t>
  </si>
  <si>
    <t>9723339</t>
  </si>
  <si>
    <t>9723340</t>
  </si>
  <si>
    <t>9723341</t>
  </si>
  <si>
    <t>9723342</t>
  </si>
  <si>
    <t>9723343</t>
  </si>
  <si>
    <t>9723345</t>
  </si>
  <si>
    <t>9723349</t>
  </si>
  <si>
    <t>9723353</t>
  </si>
  <si>
    <t>9723361</t>
  </si>
  <si>
    <t>9723398</t>
  </si>
  <si>
    <t>9723399</t>
  </si>
  <si>
    <t>9723400</t>
  </si>
  <si>
    <t>9723401</t>
  </si>
  <si>
    <t>9723402</t>
  </si>
  <si>
    <t>9723403</t>
  </si>
  <si>
    <t>9723404</t>
  </si>
  <si>
    <t>9723405</t>
  </si>
  <si>
    <t>9723406</t>
  </si>
  <si>
    <t>9723407</t>
  </si>
  <si>
    <t>9723408</t>
  </si>
  <si>
    <t>9723409</t>
  </si>
  <si>
    <t>9723410</t>
  </si>
  <si>
    <t>9723411</t>
  </si>
  <si>
    <t>9723412</t>
  </si>
  <si>
    <t>9723413</t>
  </si>
  <si>
    <t>9723414</t>
  </si>
  <si>
    <t>9723415</t>
  </si>
  <si>
    <t>9723416</t>
  </si>
  <si>
    <t>9723417</t>
  </si>
  <si>
    <t>9723418</t>
  </si>
  <si>
    <t>9723419</t>
  </si>
  <si>
    <t>9723420</t>
  </si>
  <si>
    <t>9723421</t>
  </si>
  <si>
    <t>9723427</t>
  </si>
  <si>
    <t>9723428</t>
  </si>
  <si>
    <t>9723429</t>
  </si>
  <si>
    <t>9723430</t>
  </si>
  <si>
    <t>9723431</t>
  </si>
  <si>
    <t>9723432</t>
  </si>
  <si>
    <t>9723433</t>
  </si>
  <si>
    <t>9723434</t>
  </si>
  <si>
    <t>9723435</t>
  </si>
  <si>
    <t>9723454</t>
  </si>
  <si>
    <t>9723455</t>
  </si>
  <si>
    <t>9723456</t>
  </si>
  <si>
    <t>9723459</t>
  </si>
  <si>
    <t>9723460</t>
  </si>
  <si>
    <t>9723461</t>
  </si>
  <si>
    <t>9723462</t>
  </si>
  <si>
    <t>9723463</t>
  </si>
  <si>
    <t>9723464</t>
  </si>
  <si>
    <t>9723465</t>
  </si>
  <si>
    <t>9723466</t>
  </si>
  <si>
    <t>9723467</t>
  </si>
  <si>
    <t>9723468</t>
  </si>
  <si>
    <t>9723469</t>
  </si>
  <si>
    <t>9723470</t>
  </si>
  <si>
    <t>9723471</t>
  </si>
  <si>
    <t>9723472</t>
  </si>
  <si>
    <t>9723473</t>
  </si>
  <si>
    <t>9723474</t>
  </si>
  <si>
    <t>9723475</t>
  </si>
  <si>
    <t>9723476</t>
  </si>
  <si>
    <t>9723477</t>
  </si>
  <si>
    <t>9723478</t>
  </si>
  <si>
    <t>9723479</t>
  </si>
  <si>
    <t>9723480</t>
  </si>
  <si>
    <t>9723481</t>
  </si>
  <si>
    <t>9723482</t>
  </si>
  <si>
    <t>9723483</t>
  </si>
  <si>
    <t>9723492</t>
  </si>
  <si>
    <t>9723493</t>
  </si>
  <si>
    <t>9723494</t>
  </si>
  <si>
    <t>9723503</t>
  </si>
  <si>
    <t>9723504</t>
  </si>
  <si>
    <t>9723505</t>
  </si>
  <si>
    <t>9723506</t>
  </si>
  <si>
    <t>9723507</t>
  </si>
  <si>
    <t>9723519</t>
  </si>
  <si>
    <t>9723520</t>
  </si>
  <si>
    <t>9723521</t>
  </si>
  <si>
    <t>9723533</t>
  </si>
  <si>
    <t>9723534</t>
  </si>
  <si>
    <t>9723535</t>
  </si>
  <si>
    <t>9723536</t>
  </si>
  <si>
    <t>9723537</t>
  </si>
  <si>
    <t>9723538</t>
  </si>
  <si>
    <t>9723539</t>
  </si>
  <si>
    <t>9723540</t>
  </si>
  <si>
    <t>9723541</t>
  </si>
  <si>
    <t>9723542</t>
  </si>
  <si>
    <t>9723545</t>
  </si>
  <si>
    <t>9723561</t>
  </si>
  <si>
    <t>9723564</t>
  </si>
  <si>
    <t>9723568</t>
  </si>
  <si>
    <t>9723569</t>
  </si>
  <si>
    <t>9723570</t>
  </si>
  <si>
    <t>9723571</t>
  </si>
  <si>
    <t>9723572</t>
  </si>
  <si>
    <t>9723573</t>
  </si>
  <si>
    <t>9723574</t>
  </si>
  <si>
    <t>9723575</t>
  </si>
  <si>
    <t>9723576</t>
  </si>
  <si>
    <t>9723577</t>
  </si>
  <si>
    <t>9723578</t>
  </si>
  <si>
    <t>9723579</t>
  </si>
  <si>
    <t>9723580</t>
  </si>
  <si>
    <t>9723581</t>
  </si>
  <si>
    <t>9723582</t>
  </si>
  <si>
    <t>9723583</t>
  </si>
  <si>
    <t>9723584</t>
  </si>
  <si>
    <t>9723585</t>
  </si>
  <si>
    <t>9723586</t>
  </si>
  <si>
    <t>9723587</t>
  </si>
  <si>
    <t>9723588</t>
  </si>
  <si>
    <t>9723589</t>
  </si>
  <si>
    <t>9723591</t>
  </si>
  <si>
    <t>9723592</t>
  </si>
  <si>
    <t>9723593</t>
  </si>
  <si>
    <t>9615876</t>
  </si>
  <si>
    <t>9615877</t>
  </si>
  <si>
    <t>9615879</t>
  </si>
  <si>
    <t>9615968</t>
  </si>
  <si>
    <t>9615969</t>
  </si>
  <si>
    <t>9615970</t>
  </si>
  <si>
    <t>9615980</t>
  </si>
  <si>
    <t>9615981</t>
  </si>
  <si>
    <t>9615982</t>
  </si>
  <si>
    <t>9615990</t>
  </si>
  <si>
    <t>9615991</t>
  </si>
  <si>
    <t>9616004</t>
  </si>
  <si>
    <t>9616005</t>
  </si>
  <si>
    <t>9628956</t>
  </si>
  <si>
    <t>9628964</t>
  </si>
  <si>
    <t>9628977</t>
  </si>
  <si>
    <t>9626919</t>
  </si>
  <si>
    <t>9626920</t>
  </si>
  <si>
    <t>9626921</t>
  </si>
  <si>
    <t>9626922</t>
  </si>
  <si>
    <t>9626923</t>
  </si>
  <si>
    <t>9626924</t>
  </si>
  <si>
    <t>9626925</t>
  </si>
  <si>
    <t>9626931</t>
  </si>
  <si>
    <t>9626934</t>
  </si>
  <si>
    <t>9626935</t>
  </si>
  <si>
    <t>9626941</t>
  </si>
  <si>
    <t>9626942</t>
  </si>
  <si>
    <t>9626944</t>
  </si>
  <si>
    <t>9626945</t>
  </si>
  <si>
    <t>9626953</t>
  </si>
  <si>
    <t>9626954</t>
  </si>
  <si>
    <t>9626955</t>
  </si>
  <si>
    <t>9626956</t>
  </si>
  <si>
    <t>9626957</t>
  </si>
  <si>
    <t>9626958</t>
  </si>
  <si>
    <t>9626960</t>
  </si>
  <si>
    <t>9626961</t>
  </si>
  <si>
    <t>9626962</t>
  </si>
  <si>
    <t>9626963</t>
  </si>
  <si>
    <t>9626964</t>
  </si>
  <si>
    <t>9626965</t>
  </si>
  <si>
    <t>9626966</t>
  </si>
  <si>
    <t>9626967</t>
  </si>
  <si>
    <t>9626968</t>
  </si>
  <si>
    <t>9626969</t>
  </si>
  <si>
    <t>9626970</t>
  </si>
  <si>
    <t>9626971</t>
  </si>
  <si>
    <t>9626972</t>
  </si>
  <si>
    <t>9626973</t>
  </si>
  <si>
    <t>9626974</t>
  </si>
  <si>
    <t>9626975</t>
  </si>
  <si>
    <t>9626976</t>
  </si>
  <si>
    <t>9626977</t>
  </si>
  <si>
    <t>9626978</t>
  </si>
  <si>
    <t>9626979</t>
  </si>
  <si>
    <t>9626980</t>
  </si>
  <si>
    <t>9626981</t>
  </si>
  <si>
    <t>9626982</t>
  </si>
  <si>
    <t>9626983</t>
  </si>
  <si>
    <t>9626984</t>
  </si>
  <si>
    <t>9626985</t>
  </si>
  <si>
    <t>9626986</t>
  </si>
  <si>
    <t>9626987</t>
  </si>
  <si>
    <t>9626988</t>
  </si>
  <si>
    <t>9626989</t>
  </si>
  <si>
    <t>9626990</t>
  </si>
  <si>
    <t>9626991</t>
  </si>
  <si>
    <t>9626992</t>
  </si>
  <si>
    <t>9626993</t>
  </si>
  <si>
    <t>9626996</t>
  </si>
  <si>
    <t>9626997</t>
  </si>
  <si>
    <t>9626998</t>
  </si>
  <si>
    <t>9626999</t>
  </si>
  <si>
    <t>9627000</t>
  </si>
  <si>
    <t>9627001</t>
  </si>
  <si>
    <t>9627002</t>
  </si>
  <si>
    <t>9627013</t>
  </si>
  <si>
    <t>9627015</t>
  </si>
  <si>
    <t>9627016</t>
  </si>
  <si>
    <t>9627020</t>
  </si>
  <si>
    <t>9627021</t>
  </si>
  <si>
    <t>9627023</t>
  </si>
  <si>
    <t>9627024</t>
  </si>
  <si>
    <t>9627025</t>
  </si>
  <si>
    <t>9627026</t>
  </si>
  <si>
    <t>9627027</t>
  </si>
  <si>
    <t>9627028</t>
  </si>
  <si>
    <t>9627029</t>
  </si>
  <si>
    <t>9627030</t>
  </si>
  <si>
    <t>9627031</t>
  </si>
  <si>
    <t>9627032</t>
  </si>
  <si>
    <t>9627034</t>
  </si>
  <si>
    <t>9627035</t>
  </si>
  <si>
    <t>9627040</t>
  </si>
  <si>
    <t>9627042</t>
  </si>
  <si>
    <t>9627044</t>
  </si>
  <si>
    <t>9627045</t>
  </si>
  <si>
    <t>9627047</t>
  </si>
  <si>
    <t>9627051</t>
  </si>
  <si>
    <t>9627052</t>
  </si>
  <si>
    <t>9627053</t>
  </si>
  <si>
    <t>9627054</t>
  </si>
  <si>
    <t>9627055</t>
  </si>
  <si>
    <t>9627056</t>
  </si>
  <si>
    <t>9627057</t>
  </si>
  <si>
    <t>9627058</t>
  </si>
  <si>
    <t>9627059</t>
  </si>
  <si>
    <t>9627060</t>
  </si>
  <si>
    <t>9627061</t>
  </si>
  <si>
    <t>9627062</t>
  </si>
  <si>
    <t>9627068</t>
  </si>
  <si>
    <t>9627069</t>
  </si>
  <si>
    <t>9627070</t>
  </si>
  <si>
    <t>9627071</t>
  </si>
  <si>
    <t>9627072</t>
  </si>
  <si>
    <t>9627073</t>
  </si>
  <si>
    <t>9627074</t>
  </si>
  <si>
    <t>9627075</t>
  </si>
  <si>
    <t>10099789</t>
  </si>
  <si>
    <t>10099797</t>
  </si>
  <si>
    <t>10100238</t>
  </si>
  <si>
    <t>10100517</t>
  </si>
  <si>
    <t>10100615</t>
  </si>
  <si>
    <t>10100623</t>
  </si>
  <si>
    <t>10100631</t>
  </si>
  <si>
    <t>10013428</t>
  </si>
  <si>
    <t>10013430</t>
  </si>
  <si>
    <t>9606898</t>
  </si>
  <si>
    <t>9607077</t>
  </si>
  <si>
    <t>9607629</t>
  </si>
  <si>
    <t>9608362</t>
  </si>
  <si>
    <t>9609011</t>
  </si>
  <si>
    <t>9609012</t>
  </si>
  <si>
    <t>9609013</t>
  </si>
  <si>
    <t>9609014</t>
  </si>
  <si>
    <t>9609015</t>
  </si>
  <si>
    <t>9609016</t>
  </si>
  <si>
    <t>9609017</t>
  </si>
  <si>
    <t>9609027</t>
  </si>
  <si>
    <t>9609028</t>
  </si>
  <si>
    <t>9609029</t>
  </si>
  <si>
    <t>9609033</t>
  </si>
  <si>
    <t>9609041</t>
  </si>
  <si>
    <t>9609042</t>
  </si>
  <si>
    <t>9609043</t>
  </si>
  <si>
    <t>9609047</t>
  </si>
  <si>
    <t>9609055</t>
  </si>
  <si>
    <t>9609056</t>
  </si>
  <si>
    <t>9609057</t>
  </si>
  <si>
    <t>9609058</t>
  </si>
  <si>
    <t>9609059</t>
  </si>
  <si>
    <t>9609060</t>
  </si>
  <si>
    <t>9751087</t>
  </si>
  <si>
    <t>9751088</t>
  </si>
  <si>
    <t>9751172</t>
  </si>
  <si>
    <t>9751218</t>
  </si>
  <si>
    <t>9751220</t>
  </si>
  <si>
    <t>9751222</t>
  </si>
  <si>
    <t>9751224</t>
  </si>
  <si>
    <t>9751226</t>
  </si>
  <si>
    <t>9751294</t>
  </si>
  <si>
    <t>9599086</t>
  </si>
  <si>
    <t>9599087</t>
  </si>
  <si>
    <t>9599089</t>
  </si>
  <si>
    <t>9603183</t>
  </si>
  <si>
    <t>9603247</t>
  </si>
  <si>
    <t>9603248</t>
  </si>
  <si>
    <t>9603290</t>
  </si>
  <si>
    <t>9603291</t>
  </si>
  <si>
    <t>9603293</t>
  </si>
  <si>
    <t>9603294</t>
  </si>
  <si>
    <t>9603296</t>
  </si>
  <si>
    <t>9603303</t>
  </si>
  <si>
    <t>9603311</t>
  </si>
  <si>
    <t>9603312</t>
  </si>
  <si>
    <t>9604779</t>
  </si>
  <si>
    <t>9604787</t>
  </si>
  <si>
    <t>9605075</t>
  </si>
  <si>
    <t>9605085</t>
  </si>
  <si>
    <t>9605095</t>
  </si>
  <si>
    <t>9605105</t>
  </si>
  <si>
    <t>9605115</t>
  </si>
  <si>
    <t>9605125</t>
  </si>
  <si>
    <t>9605590</t>
  </si>
  <si>
    <t>9605591</t>
  </si>
  <si>
    <t>9605592</t>
  </si>
  <si>
    <t>9605593</t>
  </si>
  <si>
    <t>9605594</t>
  </si>
  <si>
    <t>9605595</t>
  </si>
  <si>
    <t>9605596</t>
  </si>
  <si>
    <t>9605626</t>
  </si>
  <si>
    <t>9605627</t>
  </si>
  <si>
    <t>9605628</t>
  </si>
  <si>
    <t>9605629</t>
  </si>
  <si>
    <t>9605630</t>
  </si>
  <si>
    <t>9605631</t>
  </si>
  <si>
    <t>9605632</t>
  </si>
  <si>
    <t>9605642</t>
  </si>
  <si>
    <t>9605643</t>
  </si>
  <si>
    <t>9605644</t>
  </si>
  <si>
    <t>9605645</t>
  </si>
  <si>
    <t>9605646</t>
  </si>
  <si>
    <t>9605647</t>
  </si>
  <si>
    <t>9605648</t>
  </si>
  <si>
    <t>9605658</t>
  </si>
  <si>
    <t>9605659</t>
  </si>
  <si>
    <t>9605660</t>
  </si>
  <si>
    <t>9605661</t>
  </si>
  <si>
    <t>9605662</t>
  </si>
  <si>
    <t>9605873</t>
  </si>
  <si>
    <t>9628979</t>
  </si>
  <si>
    <t>9628980</t>
  </si>
  <si>
    <t>9628981</t>
  </si>
  <si>
    <t>9628982</t>
  </si>
  <si>
    <t>9628983</t>
  </si>
  <si>
    <t>9628984</t>
  </si>
  <si>
    <t>9628985</t>
  </si>
  <si>
    <t>9628986</t>
  </si>
  <si>
    <t>9628987</t>
  </si>
  <si>
    <t>9628988</t>
  </si>
  <si>
    <t>9628989</t>
  </si>
  <si>
    <t>9628990</t>
  </si>
  <si>
    <t>9628991</t>
  </si>
  <si>
    <t>9628992</t>
  </si>
  <si>
    <t>9628993</t>
  </si>
  <si>
    <t>9628994</t>
  </si>
  <si>
    <t>9628995</t>
  </si>
  <si>
    <t>9628996</t>
  </si>
  <si>
    <t>9632532</t>
  </si>
  <si>
    <t>9965883</t>
  </si>
  <si>
    <t>9965885</t>
  </si>
  <si>
    <t>9612709</t>
  </si>
  <si>
    <t>9613280</t>
  </si>
  <si>
    <t>9744476</t>
  </si>
  <si>
    <t>9744478</t>
  </si>
  <si>
    <t>9744514</t>
  </si>
  <si>
    <t>9744552</t>
  </si>
  <si>
    <t>9744555</t>
  </si>
  <si>
    <t>9744558</t>
  </si>
  <si>
    <t>9744561</t>
  </si>
  <si>
    <t>9744570</t>
  </si>
  <si>
    <t>9744576</t>
  </si>
  <si>
    <t>9744579</t>
  </si>
  <si>
    <t>9744582</t>
  </si>
  <si>
    <t>9744585</t>
  </si>
  <si>
    <t>9744588</t>
  </si>
  <si>
    <t>9744591</t>
  </si>
  <si>
    <t>9744594</t>
  </si>
  <si>
    <t>9744597</t>
  </si>
  <si>
    <t>9744600</t>
  </si>
  <si>
    <t>9744603</t>
  </si>
  <si>
    <t>9744617</t>
  </si>
  <si>
    <t>9744668</t>
  </si>
  <si>
    <t>9744671</t>
  </si>
  <si>
    <t>9744674</t>
  </si>
  <si>
    <t>9744677</t>
  </si>
  <si>
    <t>9744680</t>
  </si>
  <si>
    <t>9744683</t>
  </si>
  <si>
    <t>9744686</t>
  </si>
  <si>
    <t>9744689</t>
  </si>
  <si>
    <t>9744799</t>
  </si>
  <si>
    <t>9745076</t>
  </si>
  <si>
    <t>9746010</t>
  </si>
  <si>
    <t>9746011</t>
  </si>
  <si>
    <t>9746426</t>
  </si>
  <si>
    <t>9746434</t>
  </si>
  <si>
    <t>9746552</t>
  </si>
  <si>
    <t>9746553</t>
  </si>
  <si>
    <t>9746935</t>
  </si>
  <si>
    <t>9746937</t>
  </si>
  <si>
    <t>9747157</t>
  </si>
  <si>
    <t>9747217</t>
  </si>
  <si>
    <t>9747219</t>
  </si>
  <si>
    <t>9747232</t>
  </si>
  <si>
    <t>9965848</t>
  </si>
  <si>
    <t>9965871</t>
  </si>
  <si>
    <t>9965882</t>
  </si>
  <si>
    <t>9675922</t>
  </si>
  <si>
    <t>9676518</t>
  </si>
  <si>
    <t>9676555</t>
  </si>
  <si>
    <t>9676561</t>
  </si>
  <si>
    <t>9676569</t>
  </si>
  <si>
    <t>9676577</t>
  </si>
  <si>
    <t>9676591</t>
  </si>
  <si>
    <t>9676599</t>
  </si>
  <si>
    <t>9676607</t>
  </si>
  <si>
    <t>9676968</t>
  </si>
  <si>
    <t>9676970</t>
  </si>
  <si>
    <t>9676971</t>
  </si>
  <si>
    <t>9676972</t>
  </si>
  <si>
    <t>9676973</t>
  </si>
  <si>
    <t>9676974</t>
  </si>
  <si>
    <t>9676975</t>
  </si>
  <si>
    <t>9676976</t>
  </si>
  <si>
    <t>9677401</t>
  </si>
  <si>
    <t>9677417</t>
  </si>
  <si>
    <t>9677600</t>
  </si>
  <si>
    <t>9677601</t>
  </si>
  <si>
    <t>9677602</t>
  </si>
  <si>
    <t>9677603</t>
  </si>
  <si>
    <t>9677604</t>
  </si>
  <si>
    <t>9677605</t>
  </si>
  <si>
    <t>9677606</t>
  </si>
  <si>
    <t>9677607</t>
  </si>
  <si>
    <t>9677608</t>
  </si>
  <si>
    <t>9677620</t>
  </si>
  <si>
    <t>9677621</t>
  </si>
  <si>
    <t>9677622</t>
  </si>
  <si>
    <t>9677623</t>
  </si>
  <si>
    <t>9677624</t>
  </si>
  <si>
    <t>9677625</t>
  </si>
  <si>
    <t>9677626</t>
  </si>
  <si>
    <t>9677627</t>
  </si>
  <si>
    <t>9677628</t>
  </si>
  <si>
    <t>9677629</t>
  </si>
  <si>
    <t>9677685</t>
  </si>
  <si>
    <t>9677693</t>
  </si>
  <si>
    <t>9677843</t>
  </si>
  <si>
    <t>9677844</t>
  </si>
  <si>
    <t>9677845</t>
  </si>
  <si>
    <t>9677859</t>
  </si>
  <si>
    <t>9677860</t>
  </si>
  <si>
    <t>9677861</t>
  </si>
  <si>
    <t>9677862</t>
  </si>
  <si>
    <t>9677863</t>
  </si>
  <si>
    <t>9677871</t>
  </si>
  <si>
    <t>9677872</t>
  </si>
  <si>
    <t>9677873</t>
  </si>
  <si>
    <t>10067496</t>
  </si>
  <si>
    <t>10067680</t>
  </si>
  <si>
    <t>10067846</t>
  </si>
  <si>
    <t>10068030</t>
  </si>
  <si>
    <t>10068843</t>
  </si>
  <si>
    <t>10068900</t>
  </si>
  <si>
    <t>10068908</t>
  </si>
  <si>
    <t>10068916</t>
  </si>
  <si>
    <t>10069012</t>
  </si>
  <si>
    <t>10069020</t>
  </si>
  <si>
    <t>10069060</t>
  </si>
  <si>
    <t>10069068</t>
  </si>
  <si>
    <t>10069076</t>
  </si>
  <si>
    <t>10069086</t>
  </si>
  <si>
    <t>10063141</t>
  </si>
  <si>
    <t>10063155</t>
  </si>
  <si>
    <t>10063164</t>
  </si>
  <si>
    <t>10063169</t>
  </si>
  <si>
    <t>10063171</t>
  </si>
  <si>
    <t>10063182</t>
  </si>
  <si>
    <t>10063183</t>
  </si>
  <si>
    <t>10063195</t>
  </si>
  <si>
    <t>10063196</t>
  </si>
  <si>
    <t>10063197</t>
  </si>
  <si>
    <t>10063207</t>
  </si>
  <si>
    <t>10063208</t>
  </si>
  <si>
    <t>10063209</t>
  </si>
  <si>
    <t>10063210</t>
  </si>
  <si>
    <t>10063211</t>
  </si>
  <si>
    <t>10063212</t>
  </si>
  <si>
    <t>10063213</t>
  </si>
  <si>
    <t>10063214</t>
  </si>
  <si>
    <t>10063220</t>
  </si>
  <si>
    <t>10063221</t>
  </si>
  <si>
    <t>10063222</t>
  </si>
  <si>
    <t>10063223</t>
  </si>
  <si>
    <t>10063224</t>
  </si>
  <si>
    <t>10063246</t>
  </si>
  <si>
    <t>10063247</t>
  </si>
  <si>
    <t>9627089</t>
  </si>
  <si>
    <t>9627090</t>
  </si>
  <si>
    <t>9627091</t>
  </si>
  <si>
    <t>9627096</t>
  </si>
  <si>
    <t>9627097</t>
  </si>
  <si>
    <t>9627098</t>
  </si>
  <si>
    <t>9627099</t>
  </si>
  <si>
    <t>9627100</t>
  </si>
  <si>
    <t>9627101</t>
  </si>
  <si>
    <t>9627102</t>
  </si>
  <si>
    <t>9627103</t>
  </si>
  <si>
    <t>9627104</t>
  </si>
  <si>
    <t>9627105</t>
  </si>
  <si>
    <t>9627106</t>
  </si>
  <si>
    <t>9627107</t>
  </si>
  <si>
    <t>9627108</t>
  </si>
  <si>
    <t>9627109</t>
  </si>
  <si>
    <t>9627110</t>
  </si>
  <si>
    <t>9627111</t>
  </si>
  <si>
    <t>9627117</t>
  </si>
  <si>
    <t>9627118</t>
  </si>
  <si>
    <t>9627119</t>
  </si>
  <si>
    <t>9627120</t>
  </si>
  <si>
    <t>9627121</t>
  </si>
  <si>
    <t>9627122</t>
  </si>
  <si>
    <t>9627123</t>
  </si>
  <si>
    <t>9627124</t>
  </si>
  <si>
    <t>9627128</t>
  </si>
  <si>
    <t>9627129</t>
  </si>
  <si>
    <t>9627130</t>
  </si>
  <si>
    <t>9627137</t>
  </si>
  <si>
    <t>9627138</t>
  </si>
  <si>
    <t>9627139</t>
  </si>
  <si>
    <t>9627140</t>
  </si>
  <si>
    <t>9627141</t>
  </si>
  <si>
    <t>9627142</t>
  </si>
  <si>
    <t>9627143</t>
  </si>
  <si>
    <t>9627144</t>
  </si>
  <si>
    <t>9627145</t>
  </si>
  <si>
    <t>9627146</t>
  </si>
  <si>
    <t>9627147</t>
  </si>
  <si>
    <t>9627148</t>
  </si>
  <si>
    <t>9627149</t>
  </si>
  <si>
    <t>9627150</t>
  </si>
  <si>
    <t>9627151</t>
  </si>
  <si>
    <t>9627152</t>
  </si>
  <si>
    <t>9627153</t>
  </si>
  <si>
    <t>9627154</t>
  </si>
  <si>
    <t>9627155</t>
  </si>
  <si>
    <t>9627161</t>
  </si>
  <si>
    <t>9627162</t>
  </si>
  <si>
    <t>9627163</t>
  </si>
  <si>
    <t>9627164</t>
  </si>
  <si>
    <t>9627165</t>
  </si>
  <si>
    <t>9627166</t>
  </si>
  <si>
    <t>9627167</t>
  </si>
  <si>
    <t>9627171</t>
  </si>
  <si>
    <t>9627172</t>
  </si>
  <si>
    <t>9627173</t>
  </si>
  <si>
    <t>9627174</t>
  </si>
  <si>
    <t>9627175</t>
  </si>
  <si>
    <t>9627176</t>
  </si>
  <si>
    <t>9627177</t>
  </si>
  <si>
    <t>9627181</t>
  </si>
  <si>
    <t>9627182</t>
  </si>
  <si>
    <t>9627183</t>
  </si>
  <si>
    <t>9627184</t>
  </si>
  <si>
    <t>9627185</t>
  </si>
  <si>
    <t>9627186</t>
  </si>
  <si>
    <t>9627187</t>
  </si>
  <si>
    <t>9627188</t>
  </si>
  <si>
    <t>9627189</t>
  </si>
  <si>
    <t>9627190</t>
  </si>
  <si>
    <t>9627191</t>
  </si>
  <si>
    <t>9627192</t>
  </si>
  <si>
    <t>9627193</t>
  </si>
  <si>
    <t>9627194</t>
  </si>
  <si>
    <t>9627199</t>
  </si>
  <si>
    <t>9627200</t>
  </si>
  <si>
    <t>9627201</t>
  </si>
  <si>
    <t>9627202</t>
  </si>
  <si>
    <t>9627203</t>
  </si>
  <si>
    <t>9627204</t>
  </si>
  <si>
    <t>9627205</t>
  </si>
  <si>
    <t>9627206</t>
  </si>
  <si>
    <t>9627207</t>
  </si>
  <si>
    <t>9627208</t>
  </si>
  <si>
    <t>9627209</t>
  </si>
  <si>
    <t>9627210</t>
  </si>
  <si>
    <t>9627211</t>
  </si>
  <si>
    <t>9627212</t>
  </si>
  <si>
    <t>9627213</t>
  </si>
  <si>
    <t>9627214</t>
  </si>
  <si>
    <t>9627215</t>
  </si>
  <si>
    <t>9627216</t>
  </si>
  <si>
    <t>9627217</t>
  </si>
  <si>
    <t>9627218</t>
  </si>
  <si>
    <t>9627222</t>
  </si>
  <si>
    <t>9627223</t>
  </si>
  <si>
    <t>9627224</t>
  </si>
  <si>
    <t>9627225</t>
  </si>
  <si>
    <t>9627226</t>
  </si>
  <si>
    <t>9627227</t>
  </si>
  <si>
    <t>9627228</t>
  </si>
  <si>
    <t>9627229</t>
  </si>
  <si>
    <t>9627242</t>
  </si>
  <si>
    <t>9627244</t>
  </si>
  <si>
    <t>9627245</t>
  </si>
  <si>
    <t>9627246</t>
  </si>
  <si>
    <t>9627247</t>
  </si>
  <si>
    <t>9627254</t>
  </si>
  <si>
    <t>9627257</t>
  </si>
  <si>
    <t>9627259</t>
  </si>
  <si>
    <t>9627260</t>
  </si>
  <si>
    <t>9627261</t>
  </si>
  <si>
    <t>9627262</t>
  </si>
  <si>
    <t>9627263</t>
  </si>
  <si>
    <t>9627265</t>
  </si>
  <si>
    <t>9627266</t>
  </si>
  <si>
    <t>9627269</t>
  </si>
  <si>
    <t>9627270</t>
  </si>
  <si>
    <t>9627272</t>
  </si>
  <si>
    <t>9627273</t>
  </si>
  <si>
    <t>9627274</t>
  </si>
  <si>
    <t>9627275</t>
  </si>
  <si>
    <t>9627276</t>
  </si>
  <si>
    <t>9627277</t>
  </si>
  <si>
    <t>9627278</t>
  </si>
  <si>
    <t>9627279</t>
  </si>
  <si>
    <t>9627280</t>
  </si>
  <si>
    <t>9627281</t>
  </si>
  <si>
    <t>9627282</t>
  </si>
  <si>
    <t>9627283</t>
  </si>
  <si>
    <t>9627284</t>
  </si>
  <si>
    <t>9627285</t>
  </si>
  <si>
    <t>9627286</t>
  </si>
  <si>
    <t>9627287</t>
  </si>
  <si>
    <t>9627288</t>
  </si>
  <si>
    <t>9627289</t>
  </si>
  <si>
    <t>9627290</t>
  </si>
  <si>
    <t>9627291</t>
  </si>
  <si>
    <t>9627292</t>
  </si>
  <si>
    <t>9627293</t>
  </si>
  <si>
    <t>9627294</t>
  </si>
  <si>
    <t>9627295</t>
  </si>
  <si>
    <t>9627298</t>
  </si>
  <si>
    <t>9627299</t>
  </si>
  <si>
    <t>9627301</t>
  </si>
  <si>
    <t>9627302</t>
  </si>
  <si>
    <t>9627303</t>
  </si>
  <si>
    <t>9627304</t>
  </si>
  <si>
    <t>9627305</t>
  </si>
  <si>
    <t>9627311</t>
  </si>
  <si>
    <t>9627313</t>
  </si>
  <si>
    <t>9627314</t>
  </si>
  <si>
    <t>9627315</t>
  </si>
  <si>
    <t>9627316</t>
  </si>
  <si>
    <t>9627317</t>
  </si>
  <si>
    <t>9627318</t>
  </si>
  <si>
    <t>9627319</t>
  </si>
  <si>
    <t>9627322</t>
  </si>
  <si>
    <t>9627323</t>
  </si>
  <si>
    <t>9627325</t>
  </si>
  <si>
    <t>9627326</t>
  </si>
  <si>
    <t>9627327</t>
  </si>
  <si>
    <t>9627328</t>
  </si>
  <si>
    <t>9627329</t>
  </si>
  <si>
    <t>9627330</t>
  </si>
  <si>
    <t>9627331</t>
  </si>
  <si>
    <t>9627332</t>
  </si>
  <si>
    <t>9627333</t>
  </si>
  <si>
    <t>9627334</t>
  </si>
  <si>
    <t>9627335</t>
  </si>
  <si>
    <t>9627336</t>
  </si>
  <si>
    <t>9627337</t>
  </si>
  <si>
    <t>9627338</t>
  </si>
  <si>
    <t>9627339</t>
  </si>
  <si>
    <t>9627340</t>
  </si>
  <si>
    <t>9627341</t>
  </si>
  <si>
    <t>9627342</t>
  </si>
  <si>
    <t>9627344</t>
  </si>
  <si>
    <t>9627345</t>
  </si>
  <si>
    <t>9627348</t>
  </si>
  <si>
    <t>9627349</t>
  </si>
  <si>
    <t>9627350</t>
  </si>
  <si>
    <t>9627351</t>
  </si>
  <si>
    <t>9627352</t>
  </si>
  <si>
    <t>9768154</t>
  </si>
  <si>
    <t>9768157</t>
  </si>
  <si>
    <t>9670553</t>
  </si>
  <si>
    <t>9670555</t>
  </si>
  <si>
    <t>9670556</t>
  </si>
  <si>
    <t>9670557</t>
  </si>
  <si>
    <t>9670558</t>
  </si>
  <si>
    <t>9670559</t>
  </si>
  <si>
    <t>9670560</t>
  </si>
  <si>
    <t>9670561</t>
  </si>
  <si>
    <t>9670562</t>
  </si>
  <si>
    <t>9670563</t>
  </si>
  <si>
    <t>9670564</t>
  </si>
  <si>
    <t>9670565</t>
  </si>
  <si>
    <t>9670566</t>
  </si>
  <si>
    <t>9670567</t>
  </si>
  <si>
    <t>9670568</t>
  </si>
  <si>
    <t>9670569</t>
  </si>
  <si>
    <t>9670570</t>
  </si>
  <si>
    <t>9670571</t>
  </si>
  <si>
    <t>9670572</t>
  </si>
  <si>
    <t>9670573</t>
  </si>
  <si>
    <t>9670574</t>
  </si>
  <si>
    <t>9670584</t>
  </si>
  <si>
    <t>9670585</t>
  </si>
  <si>
    <t>9670586</t>
  </si>
  <si>
    <t>9670587</t>
  </si>
  <si>
    <t>9670588</t>
  </si>
  <si>
    <t>9670589</t>
  </si>
  <si>
    <t>9670590</t>
  </si>
  <si>
    <t>9670591</t>
  </si>
  <si>
    <t>9670592</t>
  </si>
  <si>
    <t>9670593</t>
  </si>
  <si>
    <t>9670594</t>
  </si>
  <si>
    <t>9670595</t>
  </si>
  <si>
    <t>9670596</t>
  </si>
  <si>
    <t>9670597</t>
  </si>
  <si>
    <t>9670598</t>
  </si>
  <si>
    <t>9670599</t>
  </si>
  <si>
    <t>9670600</t>
  </si>
  <si>
    <t>9670601</t>
  </si>
  <si>
    <t>9670602</t>
  </si>
  <si>
    <t>9670603</t>
  </si>
  <si>
    <t>9670607</t>
  </si>
  <si>
    <t>9670608</t>
  </si>
  <si>
    <t>9670609</t>
  </si>
  <si>
    <t>9670610</t>
  </si>
  <si>
    <t>9670611</t>
  </si>
  <si>
    <t>9670614</t>
  </si>
  <si>
    <t>9670621</t>
  </si>
  <si>
    <t>9670622</t>
  </si>
  <si>
    <t>9675427</t>
  </si>
  <si>
    <t>9675428</t>
  </si>
  <si>
    <t>9675437</t>
  </si>
  <si>
    <t>9675438</t>
  </si>
  <si>
    <t>9675439</t>
  </si>
  <si>
    <t>9675440</t>
  </si>
  <si>
    <t>9675441</t>
  </si>
  <si>
    <t>9675442</t>
  </si>
  <si>
    <t>9675443</t>
  </si>
  <si>
    <t>9675444</t>
  </si>
  <si>
    <t>9675445</t>
  </si>
  <si>
    <t>9675446</t>
  </si>
  <si>
    <t>9675447</t>
  </si>
  <si>
    <t>9675448</t>
  </si>
  <si>
    <t>9675449</t>
  </si>
  <si>
    <t>9675450</t>
  </si>
  <si>
    <t>9675451</t>
  </si>
  <si>
    <t>9675452</t>
  </si>
  <si>
    <t>9675454</t>
  </si>
  <si>
    <t>9675455</t>
  </si>
  <si>
    <t>9675456</t>
  </si>
  <si>
    <t>9675457</t>
  </si>
  <si>
    <t>9675458</t>
  </si>
  <si>
    <t>9675459</t>
  </si>
  <si>
    <t>9675460</t>
  </si>
  <si>
    <t>9675461</t>
  </si>
  <si>
    <t>9675462</t>
  </si>
  <si>
    <t>9675463</t>
  </si>
  <si>
    <t>9675467</t>
  </si>
  <si>
    <t>9675468</t>
  </si>
  <si>
    <t>9675469</t>
  </si>
  <si>
    <t>9675470</t>
  </si>
  <si>
    <t>9675471</t>
  </si>
  <si>
    <t>9675472</t>
  </si>
  <si>
    <t>9675473</t>
  </si>
  <si>
    <t>9675474</t>
  </si>
  <si>
    <t>9675475</t>
  </si>
  <si>
    <t>9675476</t>
  </si>
  <si>
    <t>9675492</t>
  </si>
  <si>
    <t>9675493</t>
  </si>
  <si>
    <t>9675495</t>
  </si>
  <si>
    <t>9675496</t>
  </si>
  <si>
    <t>9675497</t>
  </si>
  <si>
    <t>9675498</t>
  </si>
  <si>
    <t>9675499</t>
  </si>
  <si>
    <t>9675500</t>
  </si>
  <si>
    <t>9675501</t>
  </si>
  <si>
    <t>9675502</t>
  </si>
  <si>
    <t>9675503</t>
  </si>
  <si>
    <t>9675504</t>
  </si>
  <si>
    <t>9675505</t>
  </si>
  <si>
    <t>9675506</t>
  </si>
  <si>
    <t>9675507</t>
  </si>
  <si>
    <t>9747811</t>
  </si>
  <si>
    <t>9750392</t>
  </si>
  <si>
    <t>10307370</t>
  </si>
  <si>
    <t>10053123</t>
  </si>
  <si>
    <t>10533871</t>
  </si>
  <si>
    <t>10533872</t>
  </si>
  <si>
    <t>10370377</t>
  </si>
  <si>
    <t>9956834</t>
  </si>
  <si>
    <t>9840405</t>
  </si>
  <si>
    <t>9840407</t>
  </si>
  <si>
    <t>9840408</t>
  </si>
  <si>
    <t>9840411</t>
  </si>
  <si>
    <t>9835595</t>
  </si>
  <si>
    <t>9977234</t>
  </si>
  <si>
    <t>9984935</t>
  </si>
  <si>
    <t>9993905</t>
  </si>
  <si>
    <t>9868024</t>
  </si>
  <si>
    <t>9868203</t>
  </si>
  <si>
    <t>9868571</t>
  </si>
  <si>
    <t>9869268</t>
  </si>
  <si>
    <t>9870460</t>
  </si>
  <si>
    <t>10336517</t>
  </si>
  <si>
    <t>10336563</t>
  </si>
  <si>
    <t>9787147</t>
  </si>
  <si>
    <t>8724238</t>
  </si>
  <si>
    <t>8731428</t>
  </si>
  <si>
    <t>8731438</t>
  </si>
  <si>
    <t>8731446</t>
  </si>
  <si>
    <t>8731454</t>
  </si>
  <si>
    <t>8731462</t>
  </si>
  <si>
    <t>8731470</t>
  </si>
  <si>
    <t>8731480</t>
  </si>
  <si>
    <t>8731488</t>
  </si>
  <si>
    <t>8731496</t>
  </si>
  <si>
    <t>8731506</t>
  </si>
  <si>
    <t>8731516</t>
  </si>
  <si>
    <t>8731524</t>
  </si>
  <si>
    <t>8731532</t>
  </si>
  <si>
    <t>8731540</t>
  </si>
  <si>
    <t>8731548</t>
  </si>
  <si>
    <t>8731558</t>
  </si>
  <si>
    <t>8731568</t>
  </si>
  <si>
    <t>8731576</t>
  </si>
  <si>
    <t>8731584</t>
  </si>
  <si>
    <t>8731592</t>
  </si>
  <si>
    <t>8731600</t>
  </si>
  <si>
    <t>8731610</t>
  </si>
  <si>
    <t>8731620</t>
  </si>
  <si>
    <t>8731628</t>
  </si>
  <si>
    <t>8731636</t>
  </si>
  <si>
    <t>8731644</t>
  </si>
  <si>
    <t>8731652</t>
  </si>
  <si>
    <t>8731662</t>
  </si>
  <si>
    <t>8731672</t>
  </si>
  <si>
    <t>8731680</t>
  </si>
  <si>
    <t>8731688</t>
  </si>
  <si>
    <t>8731696</t>
  </si>
  <si>
    <t>8731704</t>
  </si>
  <si>
    <t>8731714</t>
  </si>
  <si>
    <t>8731724</t>
  </si>
  <si>
    <t>8731732</t>
  </si>
  <si>
    <t>8731740</t>
  </si>
  <si>
    <t>8731748</t>
  </si>
  <si>
    <t>8731756</t>
  </si>
  <si>
    <t>8731779</t>
  </si>
  <si>
    <t>8731787</t>
  </si>
  <si>
    <t>8731827</t>
  </si>
  <si>
    <t>8731835</t>
  </si>
  <si>
    <t>8731845</t>
  </si>
  <si>
    <t>8731853</t>
  </si>
  <si>
    <t>8731863</t>
  </si>
  <si>
    <t>8731871</t>
  </si>
  <si>
    <t>8731879</t>
  </si>
  <si>
    <t>8731887</t>
  </si>
  <si>
    <t>8731895</t>
  </si>
  <si>
    <t>8731905</t>
  </si>
  <si>
    <t>8731915</t>
  </si>
  <si>
    <t>8731923</t>
  </si>
  <si>
    <t>8731931</t>
  </si>
  <si>
    <t>8731939</t>
  </si>
  <si>
    <t>8731949</t>
  </si>
  <si>
    <t>8731957</t>
  </si>
  <si>
    <t>8731967</t>
  </si>
  <si>
    <t>8731975</t>
  </si>
  <si>
    <t>8731983</t>
  </si>
  <si>
    <t>8731991</t>
  </si>
  <si>
    <t>8732007</t>
  </si>
  <si>
    <t>8732204</t>
  </si>
  <si>
    <t>8732402</t>
  </si>
  <si>
    <t>8732624</t>
  </si>
  <si>
    <t>8732660</t>
  </si>
  <si>
    <t>8807624</t>
  </si>
  <si>
    <t>8807633</t>
  </si>
  <si>
    <t>8807640</t>
  </si>
  <si>
    <t>8807647</t>
  </si>
  <si>
    <t>8807654</t>
  </si>
  <si>
    <t>8807661</t>
  </si>
  <si>
    <t>8807670</t>
  </si>
  <si>
    <t>8807677</t>
  </si>
  <si>
    <t>8807684</t>
  </si>
  <si>
    <t>8807693</t>
  </si>
  <si>
    <t>8807700</t>
  </si>
  <si>
    <t>8807711</t>
  </si>
  <si>
    <t>8807718</t>
  </si>
  <si>
    <t>8807725</t>
  </si>
  <si>
    <t>8807734</t>
  </si>
  <si>
    <t>8807757</t>
  </si>
  <si>
    <t>8807772</t>
  </si>
  <si>
    <t>8807779</t>
  </si>
  <si>
    <t>8807788</t>
  </si>
  <si>
    <t>8807799</t>
  </si>
  <si>
    <t>8807841</t>
  </si>
  <si>
    <t>8807848</t>
  </si>
  <si>
    <t>8807855</t>
  </si>
  <si>
    <t>8807864</t>
  </si>
  <si>
    <t>8807871</t>
  </si>
  <si>
    <t>8807878</t>
  </si>
  <si>
    <t>8807885</t>
  </si>
  <si>
    <t>8807892</t>
  </si>
  <si>
    <t>8807901</t>
  </si>
  <si>
    <t>8807910</t>
  </si>
  <si>
    <t>8807917</t>
  </si>
  <si>
    <t>8807924</t>
  </si>
  <si>
    <t>8807931</t>
  </si>
  <si>
    <t>8807938</t>
  </si>
  <si>
    <t>8807947</t>
  </si>
  <si>
    <t>8807954</t>
  </si>
  <si>
    <t>8807961</t>
  </si>
  <si>
    <t>8807968</t>
  </si>
  <si>
    <t>8807977</t>
  </si>
  <si>
    <t>8807984</t>
  </si>
  <si>
    <t>8807991</t>
  </si>
  <si>
    <t>8807998</t>
  </si>
  <si>
    <t>8808005</t>
  </si>
  <si>
    <t>8808014</t>
  </si>
  <si>
    <t>8808021</t>
  </si>
  <si>
    <t>8808028</t>
  </si>
  <si>
    <t>8739265</t>
  </si>
  <si>
    <t>8739275</t>
  </si>
  <si>
    <t>8739285</t>
  </si>
  <si>
    <t>8739293</t>
  </si>
  <si>
    <t>8739303</t>
  </si>
  <si>
    <t>8739311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</si>
</sst>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0.1.1" displayName="Criteria_Summary10.1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0.1.2" displayName="Criteria_Summary10.1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0.1.3" displayName="Criteria_Summary10.1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10.1.4" displayName="Criteria_Summary10.1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10.1.5" displayName="Criteria_Summary10.1.5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10.2.1" displayName="Criteria_Summary10.2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10.2.2" displayName="Criteria_Summary10.2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10.2.3" displayName="Criteria_Summary10.2.3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Criteria_Summary10.2.4" displayName="Criteria_Summary10.2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Criteria_Summary10.2.5" displayName="Criteria_Summary10.2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Criteria_Summary10.2.6" displayName="Criteria_Summary10.2.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Criteria_Summary10.2.7" displayName="Criteria_Summary10.2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Criteria_Summary10.2.8" displayName="Criteria_Summary10.2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Criteria_Summary10.2.9" displayName="Criteria_Summary10.2.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Criteria_Summary10.2.10" displayName="Criteria_Summary10.2.10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Criteria_Summary10.2.11" displayName="Criteria_Summary10.2.1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id="17" name="Criteria_Summary10.3.1" displayName="Criteria_Summary10.3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id="18" name="Elements10_1_11" displayName="Elements10_1_11" ref="A6:E939" headerRowCount="1" totalsRowCount="1" totalsRowCellStyle="styleRegular">
  <autoFilter ref="A6:E93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id="19" name="Elements10_1_21" displayName="Elements10_1_21" ref="A6:E309" headerRowCount="1" totalsRowCount="1" totalsRowCellStyle="styleRegular">
  <autoFilter ref="A6:E30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id="20" name="Elements10_1_31" displayName="Elements10_1_3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id="21" name="Elements10_1_41" displayName="Elements10_1_41" ref="A6:E93" headerRowCount="1" totalsRowCount="1" totalsRowCellStyle="styleRegular">
  <autoFilter ref="A6:E9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id="22" name="Elements10_1_51" displayName="Elements10_1_5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id="23" name="Elements10_1_52" displayName="Elements10_1_52" ref="A16:E28" headerRowCount="1" totalsRowCount="1" totalsRowCellStyle="styleRegular">
  <autoFilter ref="A16:E2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id="24" name="Elements10_2_11" displayName="Elements10_2_1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id="25" name="Elements10_2_21" displayName="Elements10_2_21" ref="A6:E74" headerRowCount="1" totalsRowCount="1" totalsRowCellStyle="styleRegular">
  <autoFilter ref="A6:E7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id="26" name="Elements10_2_31" displayName="Elements10_2_31" ref="A6:E52" headerRowCount="1" totalsRowCount="1" totalsRowCellStyle="styleRegular">
  <autoFilter ref="A6:E5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id="27" name="Elements10_2_32" displayName="Elements10_2_32" ref="A60:E62" headerRowCount="1" totalsRowCount="1" totalsRowCellStyle="styleRegular">
  <autoFilter ref="A60:E6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id="28" name="Elements10_2_41" displayName="Elements10_2_41" ref="A6:E88" headerRowCount="1" totalsRowCount="1" totalsRowCellStyle="styleRegular">
  <autoFilter ref="A6:E8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id="29" name="Elements10_2_51" displayName="Elements10_2_5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id="30" name="Elements10_2_61" displayName="Elements10_2_61" ref="A6:E55" headerRowCount="1" totalsRowCount="1" totalsRowCellStyle="styleRegular">
  <autoFilter ref="A6:E54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id="31" name="Elements10_2_71" displayName="Elements10_2_71" ref="A6:E62" headerRowCount="1" totalsRowCount="1" totalsRowCellStyle="styleRegular">
  <autoFilter ref="A6:E61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id="32" name="Elements10_2_81" displayName="Elements10_2_81" ref="A6:E1174" headerRowCount="1" totalsRowCount="1" totalsRowCellStyle="styleRegular">
  <autoFilter ref="A6:E117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id="33" name="Elements10_2_91" displayName="Elements10_2_91" ref="A6:E1470" headerRowCount="1" totalsRowCount="1" totalsRowCellStyle="styleRegular">
  <autoFilter ref="A6:E146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id="34" name="Elements10_2_101" displayName="Elements10_2_10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id="35" name="Elements10_2_111" displayName="Elements10_2_111" ref="A6:E28" headerRowCount="1" totalsRowCount="1" totalsRowCellStyle="styleRegular">
  <autoFilter ref="A6:E2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id="36" name="Elements10_3_11" displayName="Elements10_3_11" ref="A6:E127" headerRowCount="1" totalsRowCount="1" totalsRowCellStyle="styleRegular">
  <autoFilter ref="A6:E12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0&apos;!A1" TargetMode="External"/><Relationship Id="rId2" Type="http://schemas.openxmlformats.org/officeDocument/2006/relationships/hyperlink" Target="#&apos;10.1&apos;!A1" TargetMode="External"/><Relationship Id="rId3" Type="http://schemas.openxmlformats.org/officeDocument/2006/relationships/hyperlink" Target="#&apos;10.1.1&apos;!A1" TargetMode="External"/><Relationship Id="rId4" Type="http://schemas.openxmlformats.org/officeDocument/2006/relationships/hyperlink" Target="#&apos;10.1.1E&apos;!A1" TargetMode="External"/><Relationship Id="rId5" Type="http://schemas.openxmlformats.org/officeDocument/2006/relationships/hyperlink" Target="#&apos;10.1.2&apos;!A1" TargetMode="External"/><Relationship Id="rId6" Type="http://schemas.openxmlformats.org/officeDocument/2006/relationships/hyperlink" Target="#&apos;10.1.2E&apos;!A1" TargetMode="External"/><Relationship Id="rId7" Type="http://schemas.openxmlformats.org/officeDocument/2006/relationships/hyperlink" Target="#&apos;10.1.3&apos;!A1" TargetMode="External"/><Relationship Id="rId8" Type="http://schemas.openxmlformats.org/officeDocument/2006/relationships/hyperlink" Target="#&apos;10.1.3E&apos;!A1" TargetMode="External"/><Relationship Id="rId9" Type="http://schemas.openxmlformats.org/officeDocument/2006/relationships/hyperlink" Target="#&apos;10.1.4&apos;!A1" TargetMode="External"/><Relationship Id="rId10" Type="http://schemas.openxmlformats.org/officeDocument/2006/relationships/hyperlink" Target="#&apos;10.1.4E&apos;!A1" TargetMode="External"/><Relationship Id="rId11" Type="http://schemas.openxmlformats.org/officeDocument/2006/relationships/hyperlink" Target="#&apos;10.1.5&apos;!A1" TargetMode="External"/><Relationship Id="rId12" Type="http://schemas.openxmlformats.org/officeDocument/2006/relationships/hyperlink" Target="#&apos;10.1.5E&apos;!A1" TargetMode="External"/><Relationship Id="rId13" Type="http://schemas.openxmlformats.org/officeDocument/2006/relationships/hyperlink" Target="#&apos;10.2&apos;!A1" TargetMode="External"/><Relationship Id="rId14" Type="http://schemas.openxmlformats.org/officeDocument/2006/relationships/hyperlink" Target="#&apos;10.2.1&apos;!A1" TargetMode="External"/><Relationship Id="rId15" Type="http://schemas.openxmlformats.org/officeDocument/2006/relationships/hyperlink" Target="#&apos;10.2.1E&apos;!A1" TargetMode="External"/><Relationship Id="rId16" Type="http://schemas.openxmlformats.org/officeDocument/2006/relationships/hyperlink" Target="#&apos;10.2.2&apos;!A1" TargetMode="External"/><Relationship Id="rId17" Type="http://schemas.openxmlformats.org/officeDocument/2006/relationships/hyperlink" Target="#&apos;10.2.2E&apos;!A1" TargetMode="External"/><Relationship Id="rId18" Type="http://schemas.openxmlformats.org/officeDocument/2006/relationships/hyperlink" Target="#&apos;10.2.3&apos;!A1" TargetMode="External"/><Relationship Id="rId19" Type="http://schemas.openxmlformats.org/officeDocument/2006/relationships/hyperlink" Target="#&apos;10.2.3E&apos;!A1" TargetMode="External"/><Relationship Id="rId20" Type="http://schemas.openxmlformats.org/officeDocument/2006/relationships/hyperlink" Target="#&apos;10.2.4&apos;!A1" TargetMode="External"/><Relationship Id="rId21" Type="http://schemas.openxmlformats.org/officeDocument/2006/relationships/hyperlink" Target="#&apos;10.2.4E&apos;!A1" TargetMode="External"/><Relationship Id="rId22" Type="http://schemas.openxmlformats.org/officeDocument/2006/relationships/hyperlink" Target="#&apos;10.2.5&apos;!A1" TargetMode="External"/><Relationship Id="rId23" Type="http://schemas.openxmlformats.org/officeDocument/2006/relationships/hyperlink" Target="#&apos;10.2.5E&apos;!A1" TargetMode="External"/><Relationship Id="rId24" Type="http://schemas.openxmlformats.org/officeDocument/2006/relationships/hyperlink" Target="#&apos;10.2.6&apos;!A1" TargetMode="External"/><Relationship Id="rId25" Type="http://schemas.openxmlformats.org/officeDocument/2006/relationships/hyperlink" Target="#&apos;10.2.6E&apos;!A1" TargetMode="External"/><Relationship Id="rId26" Type="http://schemas.openxmlformats.org/officeDocument/2006/relationships/hyperlink" Target="#&apos;10.2.7&apos;!A1" TargetMode="External"/><Relationship Id="rId27" Type="http://schemas.openxmlformats.org/officeDocument/2006/relationships/hyperlink" Target="#&apos;10.2.7E&apos;!A1" TargetMode="External"/><Relationship Id="rId28" Type="http://schemas.openxmlformats.org/officeDocument/2006/relationships/hyperlink" Target="#&apos;10.2.8&apos;!A1" TargetMode="External"/><Relationship Id="rId29" Type="http://schemas.openxmlformats.org/officeDocument/2006/relationships/hyperlink" Target="#&apos;10.2.8E&apos;!A1" TargetMode="External"/><Relationship Id="rId30" Type="http://schemas.openxmlformats.org/officeDocument/2006/relationships/hyperlink" Target="#&apos;10.2.9&apos;!A1" TargetMode="External"/><Relationship Id="rId31" Type="http://schemas.openxmlformats.org/officeDocument/2006/relationships/hyperlink" Target="#&apos;10.2.9E&apos;!A1" TargetMode="External"/><Relationship Id="rId32" Type="http://schemas.openxmlformats.org/officeDocument/2006/relationships/hyperlink" Target="#&apos;10.2.10&apos;!A1" TargetMode="External"/><Relationship Id="rId33" Type="http://schemas.openxmlformats.org/officeDocument/2006/relationships/hyperlink" Target="#&apos;10.2.10E&apos;!A1" TargetMode="External"/><Relationship Id="rId34" Type="http://schemas.openxmlformats.org/officeDocument/2006/relationships/hyperlink" Target="#&apos;10.2.11&apos;!A1" TargetMode="External"/><Relationship Id="rId35" Type="http://schemas.openxmlformats.org/officeDocument/2006/relationships/hyperlink" Target="#&apos;10.2.11E&apos;!A1" TargetMode="External"/><Relationship Id="rId36" Type="http://schemas.openxmlformats.org/officeDocument/2006/relationships/hyperlink" Target="#&apos;10.3&apos;!A1" TargetMode="External"/><Relationship Id="rId37" Type="http://schemas.openxmlformats.org/officeDocument/2006/relationships/hyperlink" Target="#&apos;10.3.1&apos;!A1" TargetMode="External"/><Relationship Id="rId38" Type="http://schemas.openxmlformats.org/officeDocument/2006/relationships/hyperlink" Target="#&apos;10.3.1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hyperlink" Target="#&apos;10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0.1&apos;!A1" TargetMode="External"/><Relationship Id="rId3" Type="http://schemas.openxmlformats.org/officeDocument/2006/relationships/hyperlink" Target="#&apos;10.1.1E&apos;!A1" TargetMode="External"/><Relationship Id="rId4" Type="http://schemas.openxmlformats.org/officeDocument/2006/relationships/hyperlink" Target="#&apos;10.1.1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0.1&apos;!A1" TargetMode="External"/><Relationship Id="rId3" Type="http://schemas.openxmlformats.org/officeDocument/2006/relationships/hyperlink" Target="#&apos;10.1.2E&apos;!A1" TargetMode="External"/><Relationship Id="rId4" Type="http://schemas.openxmlformats.org/officeDocument/2006/relationships/hyperlink" Target="#&apos;10.1.2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0.1&apos;!A1" TargetMode="External"/><Relationship Id="rId3" Type="http://schemas.openxmlformats.org/officeDocument/2006/relationships/hyperlink" Target="#&apos;10.1.3E&apos;!A1" TargetMode="External"/><Relationship Id="rId4" Type="http://schemas.openxmlformats.org/officeDocument/2006/relationships/hyperlink" Target="#&apos;10.1.3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0.1&apos;!A1" TargetMode="External"/><Relationship Id="rId3" Type="http://schemas.openxmlformats.org/officeDocument/2006/relationships/hyperlink" Target="#&apos;10.1.4E&apos;!A1" TargetMode="External"/><Relationship Id="rId4" Type="http://schemas.openxmlformats.org/officeDocument/2006/relationships/hyperlink" Target="#&apos;10.1.4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0.1&apos;!A1" TargetMode="External"/><Relationship Id="rId3" Type="http://schemas.openxmlformats.org/officeDocument/2006/relationships/hyperlink" Target="#&apos;10.1.5E&apos;!A1" TargetMode="External"/><Relationship Id="rId4" Type="http://schemas.openxmlformats.org/officeDocument/2006/relationships/hyperlink" Target="#&apos;10.1.5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hyperlink" Target="#&apos;10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1E&apos;!A1" TargetMode="External"/><Relationship Id="rId4" Type="http://schemas.openxmlformats.org/officeDocument/2006/relationships/hyperlink" Target="#&apos;10.2.1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2E&apos;!A1" TargetMode="External"/><Relationship Id="rId4" Type="http://schemas.openxmlformats.org/officeDocument/2006/relationships/hyperlink" Target="#&apos;10.2.2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3E&apos;!A1" TargetMode="External"/><Relationship Id="rId4" Type="http://schemas.openxmlformats.org/officeDocument/2006/relationships/hyperlink" Target="#&apos;10.2.3E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4E&apos;!A1" TargetMode="External"/><Relationship Id="rId4" Type="http://schemas.openxmlformats.org/officeDocument/2006/relationships/hyperlink" Target="#&apos;10.2.4E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5E&apos;!A1" TargetMode="External"/><Relationship Id="rId4" Type="http://schemas.openxmlformats.org/officeDocument/2006/relationships/hyperlink" Target="#&apos;10.2.5E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6E&apos;!A1" TargetMode="External"/><Relationship Id="rId4" Type="http://schemas.openxmlformats.org/officeDocument/2006/relationships/hyperlink" Target="#&apos;10.2.6E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7E&apos;!A1" TargetMode="External"/><Relationship Id="rId4" Type="http://schemas.openxmlformats.org/officeDocument/2006/relationships/hyperlink" Target="#&apos;10.2.7E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8E&apos;!A1" TargetMode="External"/><Relationship Id="rId4" Type="http://schemas.openxmlformats.org/officeDocument/2006/relationships/hyperlink" Target="#&apos;10.2.8E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14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9E&apos;!A1" TargetMode="External"/><Relationship Id="rId4" Type="http://schemas.openxmlformats.org/officeDocument/2006/relationships/hyperlink" Target="#&apos;10.2.9E&apos;!A1" TargetMode="Externa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table" Target="../tables/table15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10E&apos;!A1" TargetMode="External"/><Relationship Id="rId4" Type="http://schemas.openxmlformats.org/officeDocument/2006/relationships/hyperlink" Target="#&apos;10.2.10E&apos;!A1" TargetMode="Externa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table" Target="../tables/table16.xml"/><Relationship Id="rId2" Type="http://schemas.openxmlformats.org/officeDocument/2006/relationships/hyperlink" Target="#&apos;10.2&apos;!A1" TargetMode="External"/><Relationship Id="rId3" Type="http://schemas.openxmlformats.org/officeDocument/2006/relationships/hyperlink" Target="#&apos;10.2.11E&apos;!A1" TargetMode="External"/><Relationship Id="rId4" Type="http://schemas.openxmlformats.org/officeDocument/2006/relationships/hyperlink" Target="#&apos;10.2.11E&apos;!A1" TargetMode="Externa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hyperlink" Target="#&apos;10&apos;!A1" TargetMode="Externa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table" Target="../tables/table17.xml"/><Relationship Id="rId2" Type="http://schemas.openxmlformats.org/officeDocument/2006/relationships/hyperlink" Target="#&apos;10.3&apos;!A1" TargetMode="External"/><Relationship Id="rId3" Type="http://schemas.openxmlformats.org/officeDocument/2006/relationships/hyperlink" Target="#&apos;10.3.1E&apos;!A1" TargetMode="External"/><Relationship Id="rId4" Type="http://schemas.openxmlformats.org/officeDocument/2006/relationships/hyperlink" Target="#&apos;10.3.1E&apos;!A1" TargetMode="Externa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table" Target="../tables/table18.xml"/><Relationship Id="rId2" Type="http://schemas.openxmlformats.org/officeDocument/2006/relationships/hyperlink" Target="#&apos;10.1.1&apos;!A1" TargetMode="External"/><Relationship Id="rId3" Type="http://schemas.openxmlformats.org/officeDocument/2006/relationships/hyperlink" Target="#&apos;10.1.1&apos;!A1" TargetMode="External"/><Relationship Id="rId4" Type="http://schemas.openxmlformats.org/officeDocument/2006/relationships/hyperlink" Target="#&apos;10.1.1&apos;!A1" TargetMode="External"/><Relationship Id="rId5" Type="http://schemas.openxmlformats.org/officeDocument/2006/relationships/hyperlink" Target="#&apos;10.1.1&apos;!A1" TargetMode="External"/><Relationship Id="rId6" Type="http://schemas.openxmlformats.org/officeDocument/2006/relationships/hyperlink" Target="#&apos;10.1.1&apos;!A1" TargetMode="External"/><Relationship Id="rId7" Type="http://schemas.openxmlformats.org/officeDocument/2006/relationships/hyperlink" Target="#&apos;10.1.1&apos;!A1" TargetMode="External"/><Relationship Id="rId8" Type="http://schemas.openxmlformats.org/officeDocument/2006/relationships/hyperlink" Target="#&apos;10.1.1&apos;!A1" TargetMode="External"/><Relationship Id="rId9" Type="http://schemas.openxmlformats.org/officeDocument/2006/relationships/hyperlink" Target="#&apos;10.1.1&apos;!A1" TargetMode="External"/><Relationship Id="rId10" Type="http://schemas.openxmlformats.org/officeDocument/2006/relationships/hyperlink" Target="#&apos;10.1.1&apos;!A1" TargetMode="External"/><Relationship Id="rId11" Type="http://schemas.openxmlformats.org/officeDocument/2006/relationships/hyperlink" Target="#&apos;10.1.1&apos;!A1" TargetMode="External"/><Relationship Id="rId12" Type="http://schemas.openxmlformats.org/officeDocument/2006/relationships/hyperlink" Target="#&apos;10.1.1&apos;!A1" TargetMode="External"/><Relationship Id="rId13" Type="http://schemas.openxmlformats.org/officeDocument/2006/relationships/hyperlink" Target="#&apos;10.1.1&apos;!A1" TargetMode="External"/><Relationship Id="rId14" Type="http://schemas.openxmlformats.org/officeDocument/2006/relationships/hyperlink" Target="#&apos;10.1.1&apos;!A1" TargetMode="External"/><Relationship Id="rId15" Type="http://schemas.openxmlformats.org/officeDocument/2006/relationships/hyperlink" Target="#&apos;10.1.1&apos;!A1" TargetMode="External"/><Relationship Id="rId16" Type="http://schemas.openxmlformats.org/officeDocument/2006/relationships/hyperlink" Target="#&apos;10.1.1&apos;!A1" TargetMode="Externa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table" Target="../tables/table19.xml"/><Relationship Id="rId2" Type="http://schemas.openxmlformats.org/officeDocument/2006/relationships/hyperlink" Target="#&apos;10.1.2&apos;!A1" TargetMode="External"/><Relationship Id="rId3" Type="http://schemas.openxmlformats.org/officeDocument/2006/relationships/hyperlink" Target="#&apos;10.1.2&apos;!A1" TargetMode="External"/><Relationship Id="rId4" Type="http://schemas.openxmlformats.org/officeDocument/2006/relationships/hyperlink" Target="#&apos;10.1.2&apos;!A1" TargetMode="External"/><Relationship Id="rId5" Type="http://schemas.openxmlformats.org/officeDocument/2006/relationships/hyperlink" Target="#&apos;10.1.2&apos;!A1" TargetMode="External"/><Relationship Id="rId6" Type="http://schemas.openxmlformats.org/officeDocument/2006/relationships/hyperlink" Target="#&apos;10.1.2&apos;!A1" TargetMode="External"/><Relationship Id="rId7" Type="http://schemas.openxmlformats.org/officeDocument/2006/relationships/hyperlink" Target="#&apos;10.1.2&apos;!A1" TargetMode="External"/><Relationship Id="rId8" Type="http://schemas.openxmlformats.org/officeDocument/2006/relationships/hyperlink" Target="#&apos;10.1.2&apos;!A1" TargetMode="External"/><Relationship Id="rId9" Type="http://schemas.openxmlformats.org/officeDocument/2006/relationships/hyperlink" Target="#&apos;10.1.2&apos;!A1" TargetMode="External"/><Relationship Id="rId10" Type="http://schemas.openxmlformats.org/officeDocument/2006/relationships/hyperlink" Target="#&apos;10.1.2&apos;!A1" TargetMode="External"/><Relationship Id="rId11" Type="http://schemas.openxmlformats.org/officeDocument/2006/relationships/hyperlink" Target="#&apos;10.1.2&apos;!A1" TargetMode="External"/><Relationship Id="rId12" Type="http://schemas.openxmlformats.org/officeDocument/2006/relationships/hyperlink" Target="#&apos;10.1.2&apos;!A1" TargetMode="External"/><Relationship Id="rId13" Type="http://schemas.openxmlformats.org/officeDocument/2006/relationships/hyperlink" Target="#&apos;10.1.2&apos;!A1" TargetMode="External"/><Relationship Id="rId14" Type="http://schemas.openxmlformats.org/officeDocument/2006/relationships/hyperlink" Target="#&apos;10.1.2&apos;!A1" TargetMode="External"/><Relationship Id="rId15" Type="http://schemas.openxmlformats.org/officeDocument/2006/relationships/hyperlink" Target="#&apos;10.1.2&apos;!A1" TargetMode="External"/><Relationship Id="rId16" Type="http://schemas.openxmlformats.org/officeDocument/2006/relationships/hyperlink" Target="#&apos;10.1.2&apos;!A1" TargetMode="Externa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table" Target="../tables/table20.xml"/><Relationship Id="rId2" Type="http://schemas.openxmlformats.org/officeDocument/2006/relationships/hyperlink" Target="#&apos;10.1.3&apos;!A1" TargetMode="External"/><Relationship Id="rId3" Type="http://schemas.openxmlformats.org/officeDocument/2006/relationships/hyperlink" Target="#&apos;10.1.3&apos;!A1" TargetMode="External"/><Relationship Id="rId4" Type="http://schemas.openxmlformats.org/officeDocument/2006/relationships/hyperlink" Target="#&apos;10.1.3&apos;!A1" TargetMode="External"/><Relationship Id="rId5" Type="http://schemas.openxmlformats.org/officeDocument/2006/relationships/hyperlink" Target="#&apos;10.1.3&apos;!A1" TargetMode="External"/><Relationship Id="rId6" Type="http://schemas.openxmlformats.org/officeDocument/2006/relationships/hyperlink" Target="#&apos;10.1.3&apos;!A1" TargetMode="External"/><Relationship Id="rId7" Type="http://schemas.openxmlformats.org/officeDocument/2006/relationships/hyperlink" Target="#&apos;10.1.3&apos;!A1" TargetMode="External"/><Relationship Id="rId8" Type="http://schemas.openxmlformats.org/officeDocument/2006/relationships/hyperlink" Target="#&apos;10.1.3&apos;!A1" TargetMode="External"/><Relationship Id="rId9" Type="http://schemas.openxmlformats.org/officeDocument/2006/relationships/hyperlink" Target="#&apos;10.1.3&apos;!A1" TargetMode="External"/><Relationship Id="rId10" Type="http://schemas.openxmlformats.org/officeDocument/2006/relationships/hyperlink" Target="#&apos;10.1.3&apos;!A1" TargetMode="External"/><Relationship Id="rId11" Type="http://schemas.openxmlformats.org/officeDocument/2006/relationships/hyperlink" Target="#&apos;10.1.3&apos;!A1" TargetMode="External"/><Relationship Id="rId12" Type="http://schemas.openxmlformats.org/officeDocument/2006/relationships/hyperlink" Target="#&apos;10.1.3&apos;!A1" TargetMode="External"/><Relationship Id="rId13" Type="http://schemas.openxmlformats.org/officeDocument/2006/relationships/hyperlink" Target="#&apos;10.1.3&apos;!A1" TargetMode="External"/><Relationship Id="rId14" Type="http://schemas.openxmlformats.org/officeDocument/2006/relationships/hyperlink" Target="#&apos;10.1.3&apos;!A1" TargetMode="External"/><Relationship Id="rId15" Type="http://schemas.openxmlformats.org/officeDocument/2006/relationships/hyperlink" Target="#&apos;10.1.3&apos;!A1" TargetMode="External"/><Relationship Id="rId16" Type="http://schemas.openxmlformats.org/officeDocument/2006/relationships/hyperlink" Target="#&apos;10.1.3&apos;!A1" TargetMode="Externa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table" Target="../tables/table21.xml"/><Relationship Id="rId2" Type="http://schemas.openxmlformats.org/officeDocument/2006/relationships/hyperlink" Target="#&apos;10.1.4&apos;!A1" TargetMode="External"/><Relationship Id="rId3" Type="http://schemas.openxmlformats.org/officeDocument/2006/relationships/hyperlink" Target="#&apos;10.1.4&apos;!A1" TargetMode="External"/><Relationship Id="rId4" Type="http://schemas.openxmlformats.org/officeDocument/2006/relationships/hyperlink" Target="#&apos;10.1.4&apos;!A1" TargetMode="External"/><Relationship Id="rId5" Type="http://schemas.openxmlformats.org/officeDocument/2006/relationships/hyperlink" Target="#&apos;10.1.4&apos;!A1" TargetMode="External"/><Relationship Id="rId6" Type="http://schemas.openxmlformats.org/officeDocument/2006/relationships/hyperlink" Target="#&apos;10.1.4&apos;!A1" TargetMode="External"/><Relationship Id="rId7" Type="http://schemas.openxmlformats.org/officeDocument/2006/relationships/hyperlink" Target="#&apos;10.1.4&apos;!A1" TargetMode="External"/><Relationship Id="rId8" Type="http://schemas.openxmlformats.org/officeDocument/2006/relationships/hyperlink" Target="#&apos;10.1.4&apos;!A1" TargetMode="External"/><Relationship Id="rId9" Type="http://schemas.openxmlformats.org/officeDocument/2006/relationships/hyperlink" Target="#&apos;10.1.4&apos;!A1" TargetMode="External"/><Relationship Id="rId10" Type="http://schemas.openxmlformats.org/officeDocument/2006/relationships/hyperlink" Target="#&apos;10.1.4&apos;!A1" TargetMode="External"/><Relationship Id="rId11" Type="http://schemas.openxmlformats.org/officeDocument/2006/relationships/hyperlink" Target="#&apos;10.1.4&apos;!A1" TargetMode="External"/><Relationship Id="rId12" Type="http://schemas.openxmlformats.org/officeDocument/2006/relationships/hyperlink" Target="#&apos;10.1.4&apos;!A1" TargetMode="External"/><Relationship Id="rId13" Type="http://schemas.openxmlformats.org/officeDocument/2006/relationships/hyperlink" Target="#&apos;10.1.4&apos;!A1" TargetMode="External"/><Relationship Id="rId14" Type="http://schemas.openxmlformats.org/officeDocument/2006/relationships/hyperlink" Target="#&apos;10.1.4&apos;!A1" TargetMode="External"/><Relationship Id="rId15" Type="http://schemas.openxmlformats.org/officeDocument/2006/relationships/hyperlink" Target="#&apos;10.1.4&apos;!A1" TargetMode="External"/><Relationship Id="rId16" Type="http://schemas.openxmlformats.org/officeDocument/2006/relationships/hyperlink" Target="#&apos;10.1.4&apos;!A1" TargetMode="Externa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table" Target="../tables/table22.xml"/><Relationship Id="rId2" Type="http://schemas.openxmlformats.org/officeDocument/2006/relationships/table" Target="../tables/table23.xml"/><Relationship Id="rId3" Type="http://schemas.openxmlformats.org/officeDocument/2006/relationships/hyperlink" Target="#&apos;10.1.5&apos;!A1" TargetMode="External"/><Relationship Id="rId4" Type="http://schemas.openxmlformats.org/officeDocument/2006/relationships/hyperlink" Target="#&apos;10.1.5&apos;!A1" TargetMode="External"/><Relationship Id="rId5" Type="http://schemas.openxmlformats.org/officeDocument/2006/relationships/hyperlink" Target="#&apos;10.1.5&apos;!A1" TargetMode="External"/><Relationship Id="rId6" Type="http://schemas.openxmlformats.org/officeDocument/2006/relationships/hyperlink" Target="#&apos;10.1.5&apos;!A1" TargetMode="External"/><Relationship Id="rId7" Type="http://schemas.openxmlformats.org/officeDocument/2006/relationships/hyperlink" Target="#&apos;10.1.5&apos;!A1" TargetMode="External"/><Relationship Id="rId8" Type="http://schemas.openxmlformats.org/officeDocument/2006/relationships/hyperlink" Target="#&apos;10.1.5&apos;!A1" TargetMode="External"/><Relationship Id="rId9" Type="http://schemas.openxmlformats.org/officeDocument/2006/relationships/hyperlink" Target="#&apos;10.1.5&apos;!A1" TargetMode="External"/><Relationship Id="rId10" Type="http://schemas.openxmlformats.org/officeDocument/2006/relationships/hyperlink" Target="#&apos;10.1.5&apos;!A1" TargetMode="External"/><Relationship Id="rId11" Type="http://schemas.openxmlformats.org/officeDocument/2006/relationships/hyperlink" Target="#&apos;10.1.5&apos;!A1" TargetMode="External"/><Relationship Id="rId12" Type="http://schemas.openxmlformats.org/officeDocument/2006/relationships/hyperlink" Target="#&apos;10.1.5&apos;!A1" TargetMode="External"/><Relationship Id="rId13" Type="http://schemas.openxmlformats.org/officeDocument/2006/relationships/hyperlink" Target="#&apos;10.1.5&apos;!A1" TargetMode="External"/><Relationship Id="rId14" Type="http://schemas.openxmlformats.org/officeDocument/2006/relationships/hyperlink" Target="#&apos;10.1.5&apos;!A1" TargetMode="External"/><Relationship Id="rId15" Type="http://schemas.openxmlformats.org/officeDocument/2006/relationships/hyperlink" Target="#&apos;10.1.5&apos;!A1" TargetMode="External"/><Relationship Id="rId16" Type="http://schemas.openxmlformats.org/officeDocument/2006/relationships/hyperlink" Target="#&apos;10.1.5&apos;!A1" TargetMode="External"/><Relationship Id="rId17" Type="http://schemas.openxmlformats.org/officeDocument/2006/relationships/hyperlink" Target="#&apos;10.1.5&apos;!A1" TargetMode="External"/><Relationship Id="rId18" Type="http://schemas.openxmlformats.org/officeDocument/2006/relationships/hyperlink" Target="#&apos;10.1.5&apos;!A1" TargetMode="External"/><Relationship Id="rId19" Type="http://schemas.openxmlformats.org/officeDocument/2006/relationships/hyperlink" Target="#&apos;10.1.5&apos;!A1" TargetMode="External"/><Relationship Id="rId20" Type="http://schemas.openxmlformats.org/officeDocument/2006/relationships/hyperlink" Target="#&apos;10.1.5&apos;!A1" TargetMode="External"/><Relationship Id="rId21" Type="http://schemas.openxmlformats.org/officeDocument/2006/relationships/hyperlink" Target="#&apos;10.1.5&apos;!A1" TargetMode="External"/><Relationship Id="rId22" Type="http://schemas.openxmlformats.org/officeDocument/2006/relationships/hyperlink" Target="#&apos;10.1.5&apos;!A1" TargetMode="External"/><Relationship Id="rId23" Type="http://schemas.openxmlformats.org/officeDocument/2006/relationships/hyperlink" Target="#&apos;10.1.5&apos;!A1" TargetMode="External"/><Relationship Id="rId24" Type="http://schemas.openxmlformats.org/officeDocument/2006/relationships/hyperlink" Target="#&apos;10.1.5&apos;!A1" TargetMode="External"/><Relationship Id="rId25" Type="http://schemas.openxmlformats.org/officeDocument/2006/relationships/hyperlink" Target="#&apos;10.1.5&apos;!A1" TargetMode="External"/><Relationship Id="rId26" Type="http://schemas.openxmlformats.org/officeDocument/2006/relationships/hyperlink" Target="#&apos;10.1.5&apos;!A1" TargetMode="External"/><Relationship Id="rId27" Type="http://schemas.openxmlformats.org/officeDocument/2006/relationships/hyperlink" Target="#&apos;10.1.5&apos;!A1" TargetMode="External"/><Relationship Id="rId28" Type="http://schemas.openxmlformats.org/officeDocument/2006/relationships/hyperlink" Target="#&apos;10.1.5&apos;!A1" TargetMode="External"/><Relationship Id="rId29" Type="http://schemas.openxmlformats.org/officeDocument/2006/relationships/hyperlink" Target="#&apos;10.1.5&apos;!A1" TargetMode="External"/><Relationship Id="rId30" Type="http://schemas.openxmlformats.org/officeDocument/2006/relationships/hyperlink" Target="#&apos;10.1.5&apos;!A1" TargetMode="External"/><Relationship Id="rId31" Type="http://schemas.openxmlformats.org/officeDocument/2006/relationships/hyperlink" Target="#&apos;10.1.5&apos;!A1" TargetMode="External"/><Relationship Id="rId32" Type="http://schemas.openxmlformats.org/officeDocument/2006/relationships/hyperlink" Target="#&apos;10.1.5&apos;!A1" TargetMode="Externa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table" Target="../tables/table24.xml"/><Relationship Id="rId2" Type="http://schemas.openxmlformats.org/officeDocument/2006/relationships/hyperlink" Target="#&apos;10.2.1&apos;!A1" TargetMode="External"/><Relationship Id="rId3" Type="http://schemas.openxmlformats.org/officeDocument/2006/relationships/hyperlink" Target="#&apos;10.2.1&apos;!A1" TargetMode="External"/><Relationship Id="rId4" Type="http://schemas.openxmlformats.org/officeDocument/2006/relationships/hyperlink" Target="#&apos;10.2.1&apos;!A1" TargetMode="External"/><Relationship Id="rId5" Type="http://schemas.openxmlformats.org/officeDocument/2006/relationships/hyperlink" Target="#&apos;10.2.1&apos;!A1" TargetMode="External"/><Relationship Id="rId6" Type="http://schemas.openxmlformats.org/officeDocument/2006/relationships/hyperlink" Target="#&apos;10.2.1&apos;!A1" TargetMode="External"/><Relationship Id="rId7" Type="http://schemas.openxmlformats.org/officeDocument/2006/relationships/hyperlink" Target="#&apos;10.2.1&apos;!A1" TargetMode="External"/><Relationship Id="rId8" Type="http://schemas.openxmlformats.org/officeDocument/2006/relationships/hyperlink" Target="#&apos;10.2.1&apos;!A1" TargetMode="External"/><Relationship Id="rId9" Type="http://schemas.openxmlformats.org/officeDocument/2006/relationships/hyperlink" Target="#&apos;10.2.1&apos;!A1" TargetMode="External"/><Relationship Id="rId10" Type="http://schemas.openxmlformats.org/officeDocument/2006/relationships/hyperlink" Target="#&apos;10.2.1&apos;!A1" TargetMode="External"/><Relationship Id="rId11" Type="http://schemas.openxmlformats.org/officeDocument/2006/relationships/hyperlink" Target="#&apos;10.2.1&apos;!A1" TargetMode="External"/><Relationship Id="rId12" Type="http://schemas.openxmlformats.org/officeDocument/2006/relationships/hyperlink" Target="#&apos;10.2.1&apos;!A1" TargetMode="External"/><Relationship Id="rId13" Type="http://schemas.openxmlformats.org/officeDocument/2006/relationships/hyperlink" Target="#&apos;10.2.1&apos;!A1" TargetMode="External"/><Relationship Id="rId14" Type="http://schemas.openxmlformats.org/officeDocument/2006/relationships/hyperlink" Target="#&apos;10.2.1&apos;!A1" TargetMode="External"/><Relationship Id="rId15" Type="http://schemas.openxmlformats.org/officeDocument/2006/relationships/hyperlink" Target="#&apos;10.2.1&apos;!A1" TargetMode="External"/><Relationship Id="rId16" Type="http://schemas.openxmlformats.org/officeDocument/2006/relationships/hyperlink" Target="#&apos;10.2.1&apos;!A1" TargetMode="Externa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table" Target="../tables/table25.xml"/><Relationship Id="rId2" Type="http://schemas.openxmlformats.org/officeDocument/2006/relationships/hyperlink" Target="#&apos;10.2.2&apos;!A1" TargetMode="External"/><Relationship Id="rId3" Type="http://schemas.openxmlformats.org/officeDocument/2006/relationships/hyperlink" Target="#&apos;10.2.2&apos;!A1" TargetMode="External"/><Relationship Id="rId4" Type="http://schemas.openxmlformats.org/officeDocument/2006/relationships/hyperlink" Target="#&apos;10.2.2&apos;!A1" TargetMode="External"/><Relationship Id="rId5" Type="http://schemas.openxmlformats.org/officeDocument/2006/relationships/hyperlink" Target="#&apos;10.2.2&apos;!A1" TargetMode="External"/><Relationship Id="rId6" Type="http://schemas.openxmlformats.org/officeDocument/2006/relationships/hyperlink" Target="#&apos;10.2.2&apos;!A1" TargetMode="External"/><Relationship Id="rId7" Type="http://schemas.openxmlformats.org/officeDocument/2006/relationships/hyperlink" Target="#&apos;10.2.2&apos;!A1" TargetMode="External"/><Relationship Id="rId8" Type="http://schemas.openxmlformats.org/officeDocument/2006/relationships/hyperlink" Target="#&apos;10.2.2&apos;!A1" TargetMode="External"/><Relationship Id="rId9" Type="http://schemas.openxmlformats.org/officeDocument/2006/relationships/hyperlink" Target="#&apos;10.2.2&apos;!A1" TargetMode="External"/><Relationship Id="rId10" Type="http://schemas.openxmlformats.org/officeDocument/2006/relationships/hyperlink" Target="#&apos;10.2.2&apos;!A1" TargetMode="External"/><Relationship Id="rId11" Type="http://schemas.openxmlformats.org/officeDocument/2006/relationships/hyperlink" Target="#&apos;10.2.2&apos;!A1" TargetMode="External"/><Relationship Id="rId12" Type="http://schemas.openxmlformats.org/officeDocument/2006/relationships/hyperlink" Target="#&apos;10.2.2&apos;!A1" TargetMode="External"/><Relationship Id="rId13" Type="http://schemas.openxmlformats.org/officeDocument/2006/relationships/hyperlink" Target="#&apos;10.2.2&apos;!A1" TargetMode="External"/><Relationship Id="rId14" Type="http://schemas.openxmlformats.org/officeDocument/2006/relationships/hyperlink" Target="#&apos;10.2.2&apos;!A1" TargetMode="External"/><Relationship Id="rId15" Type="http://schemas.openxmlformats.org/officeDocument/2006/relationships/hyperlink" Target="#&apos;10.2.2&apos;!A1" TargetMode="External"/><Relationship Id="rId16" Type="http://schemas.openxmlformats.org/officeDocument/2006/relationships/hyperlink" Target="#&apos;10.2.2&apos;!A1" TargetMode="Externa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table" Target="../tables/table26.xml"/><Relationship Id="rId2" Type="http://schemas.openxmlformats.org/officeDocument/2006/relationships/table" Target="../tables/table27.xml"/><Relationship Id="rId3" Type="http://schemas.openxmlformats.org/officeDocument/2006/relationships/hyperlink" Target="#&apos;10.2.3&apos;!A1" TargetMode="External"/><Relationship Id="rId4" Type="http://schemas.openxmlformats.org/officeDocument/2006/relationships/hyperlink" Target="#&apos;10.2.3&apos;!A1" TargetMode="External"/><Relationship Id="rId5" Type="http://schemas.openxmlformats.org/officeDocument/2006/relationships/hyperlink" Target="#&apos;10.2.3&apos;!A1" TargetMode="External"/><Relationship Id="rId6" Type="http://schemas.openxmlformats.org/officeDocument/2006/relationships/hyperlink" Target="#&apos;10.2.3&apos;!A1" TargetMode="External"/><Relationship Id="rId7" Type="http://schemas.openxmlformats.org/officeDocument/2006/relationships/hyperlink" Target="#&apos;10.2.3&apos;!A1" TargetMode="External"/><Relationship Id="rId8" Type="http://schemas.openxmlformats.org/officeDocument/2006/relationships/hyperlink" Target="#&apos;10.2.3&apos;!A1" TargetMode="External"/><Relationship Id="rId9" Type="http://schemas.openxmlformats.org/officeDocument/2006/relationships/hyperlink" Target="#&apos;10.2.3&apos;!A1" TargetMode="External"/><Relationship Id="rId10" Type="http://schemas.openxmlformats.org/officeDocument/2006/relationships/hyperlink" Target="#&apos;10.2.3&apos;!A1" TargetMode="External"/><Relationship Id="rId11" Type="http://schemas.openxmlformats.org/officeDocument/2006/relationships/hyperlink" Target="#&apos;10.2.3&apos;!A1" TargetMode="External"/><Relationship Id="rId12" Type="http://schemas.openxmlformats.org/officeDocument/2006/relationships/hyperlink" Target="#&apos;10.2.3&apos;!A1" TargetMode="External"/><Relationship Id="rId13" Type="http://schemas.openxmlformats.org/officeDocument/2006/relationships/hyperlink" Target="#&apos;10.2.3&apos;!A1" TargetMode="External"/><Relationship Id="rId14" Type="http://schemas.openxmlformats.org/officeDocument/2006/relationships/hyperlink" Target="#&apos;10.2.3&apos;!A1" TargetMode="External"/><Relationship Id="rId15" Type="http://schemas.openxmlformats.org/officeDocument/2006/relationships/hyperlink" Target="#&apos;10.2.3&apos;!A1" TargetMode="External"/><Relationship Id="rId16" Type="http://schemas.openxmlformats.org/officeDocument/2006/relationships/hyperlink" Target="#&apos;10.2.3&apos;!A1" TargetMode="External"/><Relationship Id="rId17" Type="http://schemas.openxmlformats.org/officeDocument/2006/relationships/hyperlink" Target="#&apos;10.2.3&apos;!A1" TargetMode="External"/><Relationship Id="rId18" Type="http://schemas.openxmlformats.org/officeDocument/2006/relationships/hyperlink" Target="#&apos;10.2.3&apos;!A1" TargetMode="External"/><Relationship Id="rId19" Type="http://schemas.openxmlformats.org/officeDocument/2006/relationships/hyperlink" Target="#&apos;10.2.3&apos;!A1" TargetMode="External"/><Relationship Id="rId20" Type="http://schemas.openxmlformats.org/officeDocument/2006/relationships/hyperlink" Target="#&apos;10.2.3&apos;!A1" TargetMode="External"/><Relationship Id="rId21" Type="http://schemas.openxmlformats.org/officeDocument/2006/relationships/hyperlink" Target="#&apos;10.2.3&apos;!A1" TargetMode="External"/><Relationship Id="rId22" Type="http://schemas.openxmlformats.org/officeDocument/2006/relationships/hyperlink" Target="#&apos;10.2.3&apos;!A1" TargetMode="External"/><Relationship Id="rId23" Type="http://schemas.openxmlformats.org/officeDocument/2006/relationships/hyperlink" Target="#&apos;10.2.3&apos;!A1" TargetMode="External"/><Relationship Id="rId24" Type="http://schemas.openxmlformats.org/officeDocument/2006/relationships/hyperlink" Target="#&apos;10.2.3&apos;!A1" TargetMode="External"/><Relationship Id="rId25" Type="http://schemas.openxmlformats.org/officeDocument/2006/relationships/hyperlink" Target="#&apos;10.2.3&apos;!A1" TargetMode="External"/><Relationship Id="rId26" Type="http://schemas.openxmlformats.org/officeDocument/2006/relationships/hyperlink" Target="#&apos;10.2.3&apos;!A1" TargetMode="External"/><Relationship Id="rId27" Type="http://schemas.openxmlformats.org/officeDocument/2006/relationships/hyperlink" Target="#&apos;10.2.3&apos;!A1" TargetMode="External"/><Relationship Id="rId28" Type="http://schemas.openxmlformats.org/officeDocument/2006/relationships/hyperlink" Target="#&apos;10.2.3&apos;!A1" TargetMode="External"/><Relationship Id="rId29" Type="http://schemas.openxmlformats.org/officeDocument/2006/relationships/hyperlink" Target="#&apos;10.2.3&apos;!A1" TargetMode="External"/><Relationship Id="rId30" Type="http://schemas.openxmlformats.org/officeDocument/2006/relationships/hyperlink" Target="#&apos;10.2.3&apos;!A1" TargetMode="External"/><Relationship Id="rId31" Type="http://schemas.openxmlformats.org/officeDocument/2006/relationships/hyperlink" Target="#&apos;10.2.3&apos;!A1" TargetMode="External"/><Relationship Id="rId32" Type="http://schemas.openxmlformats.org/officeDocument/2006/relationships/hyperlink" Target="#&apos;10.2.3&apos;!A1" TargetMode="Externa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table" Target="../tables/table28.xml"/><Relationship Id="rId2" Type="http://schemas.openxmlformats.org/officeDocument/2006/relationships/hyperlink" Target="#&apos;10.2.4&apos;!A1" TargetMode="External"/><Relationship Id="rId3" Type="http://schemas.openxmlformats.org/officeDocument/2006/relationships/hyperlink" Target="#&apos;10.2.4&apos;!A1" TargetMode="External"/><Relationship Id="rId4" Type="http://schemas.openxmlformats.org/officeDocument/2006/relationships/hyperlink" Target="#&apos;10.2.4&apos;!A1" TargetMode="External"/><Relationship Id="rId5" Type="http://schemas.openxmlformats.org/officeDocument/2006/relationships/hyperlink" Target="#&apos;10.2.4&apos;!A1" TargetMode="External"/><Relationship Id="rId6" Type="http://schemas.openxmlformats.org/officeDocument/2006/relationships/hyperlink" Target="#&apos;10.2.4&apos;!A1" TargetMode="External"/><Relationship Id="rId7" Type="http://schemas.openxmlformats.org/officeDocument/2006/relationships/hyperlink" Target="#&apos;10.2.4&apos;!A1" TargetMode="External"/><Relationship Id="rId8" Type="http://schemas.openxmlformats.org/officeDocument/2006/relationships/hyperlink" Target="#&apos;10.2.4&apos;!A1" TargetMode="External"/><Relationship Id="rId9" Type="http://schemas.openxmlformats.org/officeDocument/2006/relationships/hyperlink" Target="#&apos;10.2.4&apos;!A1" TargetMode="External"/><Relationship Id="rId10" Type="http://schemas.openxmlformats.org/officeDocument/2006/relationships/hyperlink" Target="#&apos;10.2.4&apos;!A1" TargetMode="External"/><Relationship Id="rId11" Type="http://schemas.openxmlformats.org/officeDocument/2006/relationships/hyperlink" Target="#&apos;10.2.4&apos;!A1" TargetMode="External"/><Relationship Id="rId12" Type="http://schemas.openxmlformats.org/officeDocument/2006/relationships/hyperlink" Target="#&apos;10.2.4&apos;!A1" TargetMode="External"/><Relationship Id="rId13" Type="http://schemas.openxmlformats.org/officeDocument/2006/relationships/hyperlink" Target="#&apos;10.2.4&apos;!A1" TargetMode="External"/><Relationship Id="rId14" Type="http://schemas.openxmlformats.org/officeDocument/2006/relationships/hyperlink" Target="#&apos;10.2.4&apos;!A1" TargetMode="External"/><Relationship Id="rId15" Type="http://schemas.openxmlformats.org/officeDocument/2006/relationships/hyperlink" Target="#&apos;10.2.4&apos;!A1" TargetMode="External"/><Relationship Id="rId16" Type="http://schemas.openxmlformats.org/officeDocument/2006/relationships/hyperlink" Target="#&apos;10.2.4&apos;!A1" TargetMode="Externa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table" Target="../tables/table29.xml"/><Relationship Id="rId2" Type="http://schemas.openxmlformats.org/officeDocument/2006/relationships/hyperlink" Target="#&apos;10.2.5&apos;!A1" TargetMode="External"/><Relationship Id="rId3" Type="http://schemas.openxmlformats.org/officeDocument/2006/relationships/hyperlink" Target="#&apos;10.2.5&apos;!A1" TargetMode="External"/><Relationship Id="rId4" Type="http://schemas.openxmlformats.org/officeDocument/2006/relationships/hyperlink" Target="#&apos;10.2.5&apos;!A1" TargetMode="External"/><Relationship Id="rId5" Type="http://schemas.openxmlformats.org/officeDocument/2006/relationships/hyperlink" Target="#&apos;10.2.5&apos;!A1" TargetMode="External"/><Relationship Id="rId6" Type="http://schemas.openxmlformats.org/officeDocument/2006/relationships/hyperlink" Target="#&apos;10.2.5&apos;!A1" TargetMode="External"/><Relationship Id="rId7" Type="http://schemas.openxmlformats.org/officeDocument/2006/relationships/hyperlink" Target="#&apos;10.2.5&apos;!A1" TargetMode="External"/><Relationship Id="rId8" Type="http://schemas.openxmlformats.org/officeDocument/2006/relationships/hyperlink" Target="#&apos;10.2.5&apos;!A1" TargetMode="External"/><Relationship Id="rId9" Type="http://schemas.openxmlformats.org/officeDocument/2006/relationships/hyperlink" Target="#&apos;10.2.5&apos;!A1" TargetMode="External"/><Relationship Id="rId10" Type="http://schemas.openxmlformats.org/officeDocument/2006/relationships/hyperlink" Target="#&apos;10.2.5&apos;!A1" TargetMode="External"/><Relationship Id="rId11" Type="http://schemas.openxmlformats.org/officeDocument/2006/relationships/hyperlink" Target="#&apos;10.2.5&apos;!A1" TargetMode="External"/><Relationship Id="rId12" Type="http://schemas.openxmlformats.org/officeDocument/2006/relationships/hyperlink" Target="#&apos;10.2.5&apos;!A1" TargetMode="External"/><Relationship Id="rId13" Type="http://schemas.openxmlformats.org/officeDocument/2006/relationships/hyperlink" Target="#&apos;10.2.5&apos;!A1" TargetMode="External"/><Relationship Id="rId14" Type="http://schemas.openxmlformats.org/officeDocument/2006/relationships/hyperlink" Target="#&apos;10.2.5&apos;!A1" TargetMode="External"/><Relationship Id="rId15" Type="http://schemas.openxmlformats.org/officeDocument/2006/relationships/hyperlink" Target="#&apos;10.2.5&apos;!A1" TargetMode="External"/><Relationship Id="rId16" Type="http://schemas.openxmlformats.org/officeDocument/2006/relationships/hyperlink" Target="#&apos;10.2.5&apos;!A1" TargetMode="Externa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table" Target="../tables/table30.xml"/><Relationship Id="rId2" Type="http://schemas.openxmlformats.org/officeDocument/2006/relationships/hyperlink" Target="#&apos;10.2.6&apos;!A1" TargetMode="External"/><Relationship Id="rId3" Type="http://schemas.openxmlformats.org/officeDocument/2006/relationships/hyperlink" Target="#&apos;10.2.6&apos;!A1" TargetMode="External"/><Relationship Id="rId4" Type="http://schemas.openxmlformats.org/officeDocument/2006/relationships/hyperlink" Target="#&apos;10.2.6&apos;!A1" TargetMode="External"/><Relationship Id="rId5" Type="http://schemas.openxmlformats.org/officeDocument/2006/relationships/hyperlink" Target="#&apos;10.2.6&apos;!A1" TargetMode="External"/><Relationship Id="rId6" Type="http://schemas.openxmlformats.org/officeDocument/2006/relationships/hyperlink" Target="#&apos;10.2.6&apos;!A1" TargetMode="External"/><Relationship Id="rId7" Type="http://schemas.openxmlformats.org/officeDocument/2006/relationships/hyperlink" Target="#&apos;10.2.6&apos;!A1" TargetMode="External"/><Relationship Id="rId8" Type="http://schemas.openxmlformats.org/officeDocument/2006/relationships/hyperlink" Target="#&apos;10.2.6&apos;!A1" TargetMode="External"/><Relationship Id="rId9" Type="http://schemas.openxmlformats.org/officeDocument/2006/relationships/hyperlink" Target="#&apos;10.2.6&apos;!A1" TargetMode="External"/><Relationship Id="rId10" Type="http://schemas.openxmlformats.org/officeDocument/2006/relationships/hyperlink" Target="#&apos;10.2.6&apos;!A1" TargetMode="External"/><Relationship Id="rId11" Type="http://schemas.openxmlformats.org/officeDocument/2006/relationships/hyperlink" Target="#&apos;10.2.6&apos;!A1" TargetMode="External"/><Relationship Id="rId12" Type="http://schemas.openxmlformats.org/officeDocument/2006/relationships/hyperlink" Target="#&apos;10.2.6&apos;!A1" TargetMode="External"/><Relationship Id="rId13" Type="http://schemas.openxmlformats.org/officeDocument/2006/relationships/hyperlink" Target="#&apos;10.2.6&apos;!A1" TargetMode="External"/><Relationship Id="rId14" Type="http://schemas.openxmlformats.org/officeDocument/2006/relationships/hyperlink" Target="#&apos;10.2.6&apos;!A1" TargetMode="External"/><Relationship Id="rId15" Type="http://schemas.openxmlformats.org/officeDocument/2006/relationships/hyperlink" Target="#&apos;10.2.6&apos;!A1" TargetMode="External"/><Relationship Id="rId16" Type="http://schemas.openxmlformats.org/officeDocument/2006/relationships/hyperlink" Target="#&apos;10.2.6&apos;!A1" TargetMode="Externa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table" Target="../tables/table31.xml"/><Relationship Id="rId2" Type="http://schemas.openxmlformats.org/officeDocument/2006/relationships/hyperlink" Target="#&apos;10.2.7&apos;!A1" TargetMode="External"/><Relationship Id="rId3" Type="http://schemas.openxmlformats.org/officeDocument/2006/relationships/hyperlink" Target="#&apos;10.2.7&apos;!A1" TargetMode="External"/><Relationship Id="rId4" Type="http://schemas.openxmlformats.org/officeDocument/2006/relationships/hyperlink" Target="#&apos;10.2.7&apos;!A1" TargetMode="External"/><Relationship Id="rId5" Type="http://schemas.openxmlformats.org/officeDocument/2006/relationships/hyperlink" Target="#&apos;10.2.7&apos;!A1" TargetMode="External"/><Relationship Id="rId6" Type="http://schemas.openxmlformats.org/officeDocument/2006/relationships/hyperlink" Target="#&apos;10.2.7&apos;!A1" TargetMode="External"/><Relationship Id="rId7" Type="http://schemas.openxmlformats.org/officeDocument/2006/relationships/hyperlink" Target="#&apos;10.2.7&apos;!A1" TargetMode="External"/><Relationship Id="rId8" Type="http://schemas.openxmlformats.org/officeDocument/2006/relationships/hyperlink" Target="#&apos;10.2.7&apos;!A1" TargetMode="External"/><Relationship Id="rId9" Type="http://schemas.openxmlformats.org/officeDocument/2006/relationships/hyperlink" Target="#&apos;10.2.7&apos;!A1" TargetMode="External"/><Relationship Id="rId10" Type="http://schemas.openxmlformats.org/officeDocument/2006/relationships/hyperlink" Target="#&apos;10.2.7&apos;!A1" TargetMode="External"/><Relationship Id="rId11" Type="http://schemas.openxmlformats.org/officeDocument/2006/relationships/hyperlink" Target="#&apos;10.2.7&apos;!A1" TargetMode="External"/><Relationship Id="rId12" Type="http://schemas.openxmlformats.org/officeDocument/2006/relationships/hyperlink" Target="#&apos;10.2.7&apos;!A1" TargetMode="External"/><Relationship Id="rId13" Type="http://schemas.openxmlformats.org/officeDocument/2006/relationships/hyperlink" Target="#&apos;10.2.7&apos;!A1" TargetMode="External"/><Relationship Id="rId14" Type="http://schemas.openxmlformats.org/officeDocument/2006/relationships/hyperlink" Target="#&apos;10.2.7&apos;!A1" TargetMode="External"/><Relationship Id="rId15" Type="http://schemas.openxmlformats.org/officeDocument/2006/relationships/hyperlink" Target="#&apos;10.2.7&apos;!A1" TargetMode="External"/><Relationship Id="rId16" Type="http://schemas.openxmlformats.org/officeDocument/2006/relationships/hyperlink" Target="#&apos;10.2.7&apos;!A1" TargetMode="Externa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table" Target="../tables/table32.xml"/><Relationship Id="rId2" Type="http://schemas.openxmlformats.org/officeDocument/2006/relationships/hyperlink" Target="#&apos;10.2.8&apos;!A1" TargetMode="External"/><Relationship Id="rId3" Type="http://schemas.openxmlformats.org/officeDocument/2006/relationships/hyperlink" Target="#&apos;10.2.8&apos;!A1" TargetMode="External"/><Relationship Id="rId4" Type="http://schemas.openxmlformats.org/officeDocument/2006/relationships/hyperlink" Target="#&apos;10.2.8&apos;!A1" TargetMode="External"/><Relationship Id="rId5" Type="http://schemas.openxmlformats.org/officeDocument/2006/relationships/hyperlink" Target="#&apos;10.2.8&apos;!A1" TargetMode="External"/><Relationship Id="rId6" Type="http://schemas.openxmlformats.org/officeDocument/2006/relationships/hyperlink" Target="#&apos;10.2.8&apos;!A1" TargetMode="External"/><Relationship Id="rId7" Type="http://schemas.openxmlformats.org/officeDocument/2006/relationships/hyperlink" Target="#&apos;10.2.8&apos;!A1" TargetMode="External"/><Relationship Id="rId8" Type="http://schemas.openxmlformats.org/officeDocument/2006/relationships/hyperlink" Target="#&apos;10.2.8&apos;!A1" TargetMode="External"/><Relationship Id="rId9" Type="http://schemas.openxmlformats.org/officeDocument/2006/relationships/hyperlink" Target="#&apos;10.2.8&apos;!A1" TargetMode="External"/><Relationship Id="rId10" Type="http://schemas.openxmlformats.org/officeDocument/2006/relationships/hyperlink" Target="#&apos;10.2.8&apos;!A1" TargetMode="External"/><Relationship Id="rId11" Type="http://schemas.openxmlformats.org/officeDocument/2006/relationships/hyperlink" Target="#&apos;10.2.8&apos;!A1" TargetMode="External"/><Relationship Id="rId12" Type="http://schemas.openxmlformats.org/officeDocument/2006/relationships/hyperlink" Target="#&apos;10.2.8&apos;!A1" TargetMode="External"/><Relationship Id="rId13" Type="http://schemas.openxmlformats.org/officeDocument/2006/relationships/hyperlink" Target="#&apos;10.2.8&apos;!A1" TargetMode="External"/><Relationship Id="rId14" Type="http://schemas.openxmlformats.org/officeDocument/2006/relationships/hyperlink" Target="#&apos;10.2.8&apos;!A1" TargetMode="External"/><Relationship Id="rId15" Type="http://schemas.openxmlformats.org/officeDocument/2006/relationships/hyperlink" Target="#&apos;10.2.8&apos;!A1" TargetMode="External"/><Relationship Id="rId16" Type="http://schemas.openxmlformats.org/officeDocument/2006/relationships/hyperlink" Target="#&apos;10.2.8&apos;!A1" TargetMode="Externa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table" Target="../tables/table33.xml"/><Relationship Id="rId2" Type="http://schemas.openxmlformats.org/officeDocument/2006/relationships/hyperlink" Target="#&apos;10.2.9&apos;!A1" TargetMode="External"/><Relationship Id="rId3" Type="http://schemas.openxmlformats.org/officeDocument/2006/relationships/hyperlink" Target="#&apos;10.2.9&apos;!A1" TargetMode="External"/><Relationship Id="rId4" Type="http://schemas.openxmlformats.org/officeDocument/2006/relationships/hyperlink" Target="#&apos;10.2.9&apos;!A1" TargetMode="External"/><Relationship Id="rId5" Type="http://schemas.openxmlformats.org/officeDocument/2006/relationships/hyperlink" Target="#&apos;10.2.9&apos;!A1" TargetMode="External"/><Relationship Id="rId6" Type="http://schemas.openxmlformats.org/officeDocument/2006/relationships/hyperlink" Target="#&apos;10.2.9&apos;!A1" TargetMode="External"/><Relationship Id="rId7" Type="http://schemas.openxmlformats.org/officeDocument/2006/relationships/hyperlink" Target="#&apos;10.2.9&apos;!A1" TargetMode="External"/><Relationship Id="rId8" Type="http://schemas.openxmlformats.org/officeDocument/2006/relationships/hyperlink" Target="#&apos;10.2.9&apos;!A1" TargetMode="External"/><Relationship Id="rId9" Type="http://schemas.openxmlformats.org/officeDocument/2006/relationships/hyperlink" Target="#&apos;10.2.9&apos;!A1" TargetMode="External"/><Relationship Id="rId10" Type="http://schemas.openxmlformats.org/officeDocument/2006/relationships/hyperlink" Target="#&apos;10.2.9&apos;!A1" TargetMode="External"/><Relationship Id="rId11" Type="http://schemas.openxmlformats.org/officeDocument/2006/relationships/hyperlink" Target="#&apos;10.2.9&apos;!A1" TargetMode="External"/><Relationship Id="rId12" Type="http://schemas.openxmlformats.org/officeDocument/2006/relationships/hyperlink" Target="#&apos;10.2.9&apos;!A1" TargetMode="External"/><Relationship Id="rId13" Type="http://schemas.openxmlformats.org/officeDocument/2006/relationships/hyperlink" Target="#&apos;10.2.9&apos;!A1" TargetMode="External"/><Relationship Id="rId14" Type="http://schemas.openxmlformats.org/officeDocument/2006/relationships/hyperlink" Target="#&apos;10.2.9&apos;!A1" TargetMode="External"/><Relationship Id="rId15" Type="http://schemas.openxmlformats.org/officeDocument/2006/relationships/hyperlink" Target="#&apos;10.2.9&apos;!A1" TargetMode="External"/><Relationship Id="rId16" Type="http://schemas.openxmlformats.org/officeDocument/2006/relationships/hyperlink" Target="#&apos;10.2.9&apos;!A1" TargetMode="Externa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table" Target="../tables/table34.xml"/><Relationship Id="rId2" Type="http://schemas.openxmlformats.org/officeDocument/2006/relationships/hyperlink" Target="#&apos;10.2.10&apos;!A1" TargetMode="External"/><Relationship Id="rId3" Type="http://schemas.openxmlformats.org/officeDocument/2006/relationships/hyperlink" Target="#&apos;10.2.10&apos;!A1" TargetMode="External"/><Relationship Id="rId4" Type="http://schemas.openxmlformats.org/officeDocument/2006/relationships/hyperlink" Target="#&apos;10.2.10&apos;!A1" TargetMode="External"/><Relationship Id="rId5" Type="http://schemas.openxmlformats.org/officeDocument/2006/relationships/hyperlink" Target="#&apos;10.2.10&apos;!A1" TargetMode="External"/><Relationship Id="rId6" Type="http://schemas.openxmlformats.org/officeDocument/2006/relationships/hyperlink" Target="#&apos;10.2.10&apos;!A1" TargetMode="External"/><Relationship Id="rId7" Type="http://schemas.openxmlformats.org/officeDocument/2006/relationships/hyperlink" Target="#&apos;10.2.10&apos;!A1" TargetMode="External"/><Relationship Id="rId8" Type="http://schemas.openxmlformats.org/officeDocument/2006/relationships/hyperlink" Target="#&apos;10.2.10&apos;!A1" TargetMode="External"/><Relationship Id="rId9" Type="http://schemas.openxmlformats.org/officeDocument/2006/relationships/hyperlink" Target="#&apos;10.2.10&apos;!A1" TargetMode="External"/><Relationship Id="rId10" Type="http://schemas.openxmlformats.org/officeDocument/2006/relationships/hyperlink" Target="#&apos;10.2.10&apos;!A1" TargetMode="External"/><Relationship Id="rId11" Type="http://schemas.openxmlformats.org/officeDocument/2006/relationships/hyperlink" Target="#&apos;10.2.10&apos;!A1" TargetMode="External"/><Relationship Id="rId12" Type="http://schemas.openxmlformats.org/officeDocument/2006/relationships/hyperlink" Target="#&apos;10.2.10&apos;!A1" TargetMode="External"/><Relationship Id="rId13" Type="http://schemas.openxmlformats.org/officeDocument/2006/relationships/hyperlink" Target="#&apos;10.2.10&apos;!A1" TargetMode="External"/><Relationship Id="rId14" Type="http://schemas.openxmlformats.org/officeDocument/2006/relationships/hyperlink" Target="#&apos;10.2.10&apos;!A1" TargetMode="External"/><Relationship Id="rId15" Type="http://schemas.openxmlformats.org/officeDocument/2006/relationships/hyperlink" Target="#&apos;10.2.10&apos;!A1" TargetMode="External"/><Relationship Id="rId16" Type="http://schemas.openxmlformats.org/officeDocument/2006/relationships/hyperlink" Target="#&apos;10.2.10&apos;!A1" TargetMode="Externa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table" Target="../tables/table35.xml"/><Relationship Id="rId2" Type="http://schemas.openxmlformats.org/officeDocument/2006/relationships/hyperlink" Target="#&apos;10.2.11&apos;!A1" TargetMode="External"/><Relationship Id="rId3" Type="http://schemas.openxmlformats.org/officeDocument/2006/relationships/hyperlink" Target="#&apos;10.2.11&apos;!A1" TargetMode="External"/><Relationship Id="rId4" Type="http://schemas.openxmlformats.org/officeDocument/2006/relationships/hyperlink" Target="#&apos;10.2.11&apos;!A1" TargetMode="External"/><Relationship Id="rId5" Type="http://schemas.openxmlformats.org/officeDocument/2006/relationships/hyperlink" Target="#&apos;10.2.11&apos;!A1" TargetMode="External"/><Relationship Id="rId6" Type="http://schemas.openxmlformats.org/officeDocument/2006/relationships/hyperlink" Target="#&apos;10.2.11&apos;!A1" TargetMode="External"/><Relationship Id="rId7" Type="http://schemas.openxmlformats.org/officeDocument/2006/relationships/hyperlink" Target="#&apos;10.2.11&apos;!A1" TargetMode="External"/><Relationship Id="rId8" Type="http://schemas.openxmlformats.org/officeDocument/2006/relationships/hyperlink" Target="#&apos;10.2.11&apos;!A1" TargetMode="External"/><Relationship Id="rId9" Type="http://schemas.openxmlformats.org/officeDocument/2006/relationships/hyperlink" Target="#&apos;10.2.11&apos;!A1" TargetMode="External"/><Relationship Id="rId10" Type="http://schemas.openxmlformats.org/officeDocument/2006/relationships/hyperlink" Target="#&apos;10.2.11&apos;!A1" TargetMode="External"/><Relationship Id="rId11" Type="http://schemas.openxmlformats.org/officeDocument/2006/relationships/hyperlink" Target="#&apos;10.2.11&apos;!A1" TargetMode="External"/><Relationship Id="rId12" Type="http://schemas.openxmlformats.org/officeDocument/2006/relationships/hyperlink" Target="#&apos;10.2.11&apos;!A1" TargetMode="External"/><Relationship Id="rId13" Type="http://schemas.openxmlformats.org/officeDocument/2006/relationships/hyperlink" Target="#&apos;10.2.11&apos;!A1" TargetMode="External"/><Relationship Id="rId14" Type="http://schemas.openxmlformats.org/officeDocument/2006/relationships/hyperlink" Target="#&apos;10.2.11&apos;!A1" TargetMode="External"/><Relationship Id="rId15" Type="http://schemas.openxmlformats.org/officeDocument/2006/relationships/hyperlink" Target="#&apos;10.2.11&apos;!A1" TargetMode="External"/><Relationship Id="rId16" Type="http://schemas.openxmlformats.org/officeDocument/2006/relationships/hyperlink" Target="#&apos;10.2.11&apos;!A1" TargetMode="Externa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table" Target="../tables/table36.xml"/><Relationship Id="rId2" Type="http://schemas.openxmlformats.org/officeDocument/2006/relationships/hyperlink" Target="#&apos;10.3.1&apos;!A1" TargetMode="External"/><Relationship Id="rId3" Type="http://schemas.openxmlformats.org/officeDocument/2006/relationships/hyperlink" Target="#&apos;10.3.1&apos;!A1" TargetMode="External"/><Relationship Id="rId4" Type="http://schemas.openxmlformats.org/officeDocument/2006/relationships/hyperlink" Target="#&apos;10.3.1&apos;!A1" TargetMode="External"/><Relationship Id="rId5" Type="http://schemas.openxmlformats.org/officeDocument/2006/relationships/hyperlink" Target="#&apos;10.3.1&apos;!A1" TargetMode="External"/><Relationship Id="rId6" Type="http://schemas.openxmlformats.org/officeDocument/2006/relationships/hyperlink" Target="#&apos;10.3.1&apos;!A1" TargetMode="External"/><Relationship Id="rId7" Type="http://schemas.openxmlformats.org/officeDocument/2006/relationships/hyperlink" Target="#&apos;10.3.1&apos;!A1" TargetMode="External"/><Relationship Id="rId8" Type="http://schemas.openxmlformats.org/officeDocument/2006/relationships/hyperlink" Target="#&apos;10.3.1&apos;!A1" TargetMode="External"/><Relationship Id="rId9" Type="http://schemas.openxmlformats.org/officeDocument/2006/relationships/hyperlink" Target="#&apos;10.3.1&apos;!A1" TargetMode="External"/><Relationship Id="rId10" Type="http://schemas.openxmlformats.org/officeDocument/2006/relationships/hyperlink" Target="#&apos;10.3.1&apos;!A1" TargetMode="External"/><Relationship Id="rId11" Type="http://schemas.openxmlformats.org/officeDocument/2006/relationships/hyperlink" Target="#&apos;10.3.1&apos;!A1" TargetMode="External"/><Relationship Id="rId12" Type="http://schemas.openxmlformats.org/officeDocument/2006/relationships/hyperlink" Target="#&apos;10.3.1&apos;!A1" TargetMode="External"/><Relationship Id="rId13" Type="http://schemas.openxmlformats.org/officeDocument/2006/relationships/hyperlink" Target="#&apos;10.3.1&apos;!A1" TargetMode="External"/><Relationship Id="rId14" Type="http://schemas.openxmlformats.org/officeDocument/2006/relationships/hyperlink" Target="#&apos;10.3.1&apos;!A1" TargetMode="External"/><Relationship Id="rId15" Type="http://schemas.openxmlformats.org/officeDocument/2006/relationships/hyperlink" Target="#&apos;10.3.1&apos;!A1" TargetMode="External"/><Relationship Id="rId16" Type="http://schemas.openxmlformats.org/officeDocument/2006/relationships/hyperlink" Target="#&apos;10.3.1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6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2104857.61</v>
      </c>
    </row>
    <row r="6">
      <c r="A6" s="10" t="s">
        <v>12</v>
      </c>
      <c r="B6" s="11"/>
      <c r="C6" s="11"/>
      <c r="D6" s="10" t="s">
        <v>13</v>
      </c>
      <c r="E6" s="11"/>
      <c r="F6" s="10">
        <v>1</v>
      </c>
      <c r="G6" s="11"/>
      <c r="H6" s="11"/>
      <c r="I6" s="10">
        <v>1049514.2</v>
      </c>
    </row>
    <row r="7">
      <c r="A7" s="12" t="s">
        <v>14</v>
      </c>
      <c r="B7" s="12" t="s">
        <v>15</v>
      </c>
      <c r="C7" s="12" t="s">
        <v>16</v>
      </c>
      <c r="D7" s="12" t="s">
        <v>17</v>
      </c>
      <c r="E7" s="12" t="s">
        <v>18</v>
      </c>
      <c r="F7" s="13" t="s">
        <v>19</v>
      </c>
      <c r="G7" s="12">
        <v>36.16503157108</v>
      </c>
      <c r="H7" s="12">
        <v>43.34379033793938</v>
      </c>
      <c r="I7" s="12">
        <v>475035</v>
      </c>
    </row>
    <row r="8">
      <c r="A8" s="12" t="s">
        <v>20</v>
      </c>
      <c r="B8" s="12" t="s">
        <v>21</v>
      </c>
      <c r="C8" s="12" t="s">
        <v>22</v>
      </c>
      <c r="D8" s="12" t="s">
        <v>23</v>
      </c>
      <c r="E8" s="12" t="s">
        <v>18</v>
      </c>
      <c r="F8" s="13" t="s">
        <v>24</v>
      </c>
      <c r="G8" s="12">
        <v>243.54870144</v>
      </c>
      <c r="H8" s="12">
        <v>291.89311867584</v>
      </c>
      <c r="I8" s="12">
        <v>345749.54</v>
      </c>
    </row>
    <row r="9">
      <c r="A9" s="12" t="s">
        <v>25</v>
      </c>
      <c r="B9" s="12" t="s">
        <v>26</v>
      </c>
      <c r="C9" s="12" t="s">
        <v>27</v>
      </c>
      <c r="D9" s="12" t="s">
        <v>28</v>
      </c>
      <c r="E9" s="12" t="s">
        <v>18</v>
      </c>
      <c r="F9" s="13" t="s">
        <v>29</v>
      </c>
      <c r="G9" s="12">
        <v>126.594368782</v>
      </c>
      <c r="H9" s="12">
        <v>151.72335098522703</v>
      </c>
      <c r="I9" s="12">
        <v>2884.19</v>
      </c>
    </row>
    <row r="10">
      <c r="A10" s="12" t="s">
        <v>30</v>
      </c>
      <c r="B10" s="12" t="s">
        <v>31</v>
      </c>
      <c r="C10" s="12" t="s">
        <v>22</v>
      </c>
      <c r="D10" s="12" t="s">
        <v>32</v>
      </c>
      <c r="E10" s="12" t="s">
        <v>33</v>
      </c>
      <c r="F10" s="13" t="s">
        <v>34</v>
      </c>
      <c r="G10" s="12">
        <v>181.594743584</v>
      </c>
      <c r="H10" s="12">
        <v>217.64130018542403</v>
      </c>
      <c r="I10" s="12">
        <v>4135.16</v>
      </c>
    </row>
    <row r="11">
      <c r="A11" s="12" t="s">
        <v>35</v>
      </c>
      <c r="B11" s="12" t="s">
        <v>36</v>
      </c>
      <c r="C11" s="12" t="s">
        <v>37</v>
      </c>
      <c r="D11" s="12" t="s">
        <v>38</v>
      </c>
      <c r="E11" s="12" t="s">
        <v>18</v>
      </c>
      <c r="F11" s="13" t="s">
        <v>39</v>
      </c>
      <c r="G11" s="12">
        <v>636.23481784</v>
      </c>
      <c r="H11" s="12">
        <v>762.5274291812401</v>
      </c>
      <c r="I11" s="12">
        <v>221710.31</v>
      </c>
    </row>
    <row r="12">
      <c r="A12" s="10" t="s">
        <v>40</v>
      </c>
      <c r="B12" s="11"/>
      <c r="C12" s="11"/>
      <c r="D12" s="10" t="s">
        <v>41</v>
      </c>
      <c r="E12" s="11"/>
      <c r="F12" s="10">
        <v>1</v>
      </c>
      <c r="G12" s="11"/>
      <c r="H12" s="11"/>
      <c r="I12" s="10">
        <v>915634.21</v>
      </c>
    </row>
    <row r="13">
      <c r="A13" s="12" t="s">
        <v>42</v>
      </c>
      <c r="B13" s="12" t="s">
        <v>43</v>
      </c>
      <c r="C13" s="12" t="s">
        <v>16</v>
      </c>
      <c r="D13" s="12" t="s">
        <v>44</v>
      </c>
      <c r="E13" s="12" t="s">
        <v>18</v>
      </c>
      <c r="F13" s="13" t="s">
        <v>45</v>
      </c>
      <c r="G13" s="12">
        <v>104.25575587896</v>
      </c>
      <c r="H13" s="12">
        <v>124.95052342093358</v>
      </c>
      <c r="I13" s="12">
        <v>69364.74</v>
      </c>
    </row>
    <row r="14">
      <c r="A14" s="12" t="s">
        <v>46</v>
      </c>
      <c r="B14" s="12" t="s">
        <v>47</v>
      </c>
      <c r="C14" s="12" t="s">
        <v>22</v>
      </c>
      <c r="D14" s="12" t="s">
        <v>48</v>
      </c>
      <c r="E14" s="12" t="s">
        <v>18</v>
      </c>
      <c r="F14" s="13" t="s">
        <v>49</v>
      </c>
      <c r="G14" s="12">
        <v>48.478336256</v>
      </c>
      <c r="H14" s="12">
        <v>58.101286002816</v>
      </c>
      <c r="I14" s="12">
        <v>53978.38</v>
      </c>
    </row>
    <row r="15">
      <c r="A15" s="12" t="s">
        <v>50</v>
      </c>
      <c r="B15" s="12" t="s">
        <v>51</v>
      </c>
      <c r="C15" s="12" t="s">
        <v>16</v>
      </c>
      <c r="D15" s="12" t="s">
        <v>52</v>
      </c>
      <c r="E15" s="12" t="s">
        <v>18</v>
      </c>
      <c r="F15" s="13" t="s">
        <v>53</v>
      </c>
      <c r="G15" s="12">
        <v>32.5480893828</v>
      </c>
      <c r="H15" s="12">
        <v>39.00888512528581</v>
      </c>
      <c r="I15" s="12">
        <v>17303.91</v>
      </c>
    </row>
    <row r="16">
      <c r="A16" s="12" t="s">
        <v>54</v>
      </c>
      <c r="B16" s="12" t="s">
        <v>55</v>
      </c>
      <c r="C16" s="12" t="s">
        <v>16</v>
      </c>
      <c r="D16" s="12" t="s">
        <v>56</v>
      </c>
      <c r="E16" s="12" t="s">
        <v>18</v>
      </c>
      <c r="F16" s="13" t="s">
        <v>57</v>
      </c>
      <c r="G16" s="12">
        <v>52.0229037656</v>
      </c>
      <c r="H16" s="12">
        <v>62.3494501630716</v>
      </c>
      <c r="I16" s="12">
        <v>187121.61</v>
      </c>
    </row>
    <row r="17">
      <c r="A17" s="12" t="s">
        <v>58</v>
      </c>
      <c r="B17" s="12" t="s">
        <v>59</v>
      </c>
      <c r="C17" s="12" t="s">
        <v>27</v>
      </c>
      <c r="D17" s="12" t="s">
        <v>60</v>
      </c>
      <c r="E17" s="12" t="s">
        <v>18</v>
      </c>
      <c r="F17" s="13" t="s">
        <v>61</v>
      </c>
      <c r="G17" s="12">
        <v>75.73404500192</v>
      </c>
      <c r="H17" s="12">
        <v>90.76725293480112</v>
      </c>
      <c r="I17" s="12">
        <v>739.69</v>
      </c>
    </row>
    <row r="18">
      <c r="A18" s="12" t="s">
        <v>62</v>
      </c>
      <c r="B18" s="12" t="s">
        <v>63</v>
      </c>
      <c r="C18" s="12" t="s">
        <v>16</v>
      </c>
      <c r="D18" s="12" t="s">
        <v>64</v>
      </c>
      <c r="E18" s="12" t="s">
        <v>65</v>
      </c>
      <c r="F18" s="13" t="s">
        <v>66</v>
      </c>
      <c r="G18" s="12">
        <v>99.534660871012</v>
      </c>
      <c r="H18" s="12">
        <v>119.29229105390789</v>
      </c>
      <c r="I18" s="12">
        <v>28543.71</v>
      </c>
    </row>
    <row r="19">
      <c r="A19" s="12" t="s">
        <v>67</v>
      </c>
      <c r="B19" s="12" t="s">
        <v>68</v>
      </c>
      <c r="C19" s="12" t="s">
        <v>16</v>
      </c>
      <c r="D19" s="12" t="s">
        <v>69</v>
      </c>
      <c r="E19" s="12" t="s">
        <v>18</v>
      </c>
      <c r="F19" s="13" t="s">
        <v>70</v>
      </c>
      <c r="G19" s="12">
        <v>180.599953</v>
      </c>
      <c r="H19" s="12">
        <v>216.44904367050003</v>
      </c>
      <c r="I19" s="12">
        <v>293507.79</v>
      </c>
    </row>
    <row r="20">
      <c r="A20" s="12" t="s">
        <v>71</v>
      </c>
      <c r="B20" s="12" t="s">
        <v>72</v>
      </c>
      <c r="C20" s="12" t="s">
        <v>16</v>
      </c>
      <c r="D20" s="12" t="s">
        <v>73</v>
      </c>
      <c r="E20" s="12" t="s">
        <v>18</v>
      </c>
      <c r="F20" s="13" t="s">
        <v>74</v>
      </c>
      <c r="G20" s="12">
        <v>124.89666</v>
      </c>
      <c r="H20" s="12">
        <v>149.68864701</v>
      </c>
      <c r="I20" s="12">
        <v>10917.65</v>
      </c>
    </row>
    <row r="21">
      <c r="A21" s="12" t="s">
        <v>75</v>
      </c>
      <c r="B21" s="12" t="s">
        <v>76</v>
      </c>
      <c r="C21" s="12" t="s">
        <v>16</v>
      </c>
      <c r="D21" s="12" t="s">
        <v>77</v>
      </c>
      <c r="E21" s="12" t="s">
        <v>18</v>
      </c>
      <c r="F21" s="13" t="s">
        <v>78</v>
      </c>
      <c r="G21" s="12">
        <v>124.89666</v>
      </c>
      <c r="H21" s="12">
        <v>149.68864701</v>
      </c>
      <c r="I21" s="12">
        <v>13686.73</v>
      </c>
    </row>
    <row r="22">
      <c r="A22" s="12" t="s">
        <v>79</v>
      </c>
      <c r="B22" s="12" t="s">
        <v>80</v>
      </c>
      <c r="C22" s="12" t="s">
        <v>16</v>
      </c>
      <c r="D22" s="12" t="s">
        <v>81</v>
      </c>
      <c r="E22" s="12" t="s">
        <v>33</v>
      </c>
      <c r="F22" s="13" t="s">
        <v>82</v>
      </c>
      <c r="G22" s="12">
        <v>756.82082</v>
      </c>
      <c r="H22" s="12">
        <v>907.0497527700002</v>
      </c>
      <c r="I22" s="12">
        <v>1814.08</v>
      </c>
    </row>
    <row r="23">
      <c r="A23" s="12" t="s">
        <v>83</v>
      </c>
      <c r="B23" s="12" t="s">
        <v>84</v>
      </c>
      <c r="C23" s="12" t="s">
        <v>37</v>
      </c>
      <c r="D23" s="12" t="s">
        <v>85</v>
      </c>
      <c r="E23" s="12" t="s">
        <v>65</v>
      </c>
      <c r="F23" s="13" t="s">
        <v>86</v>
      </c>
      <c r="G23" s="12">
        <v>136.1164313152</v>
      </c>
      <c r="H23" s="12">
        <v>163.13554293126722</v>
      </c>
      <c r="I23" s="12">
        <v>238655.92</v>
      </c>
    </row>
    <row r="24">
      <c r="A24" s="10" t="s">
        <v>87</v>
      </c>
      <c r="B24" s="11"/>
      <c r="C24" s="11"/>
      <c r="D24" s="10" t="s">
        <v>88</v>
      </c>
      <c r="E24" s="11"/>
      <c r="F24" s="10">
        <v>1</v>
      </c>
      <c r="G24" s="11"/>
      <c r="H24" s="11"/>
      <c r="I24" s="10">
        <v>139709.2</v>
      </c>
    </row>
    <row r="25">
      <c r="A25" s="12" t="s">
        <v>89</v>
      </c>
      <c r="B25" s="12" t="s">
        <v>90</v>
      </c>
      <c r="C25" s="12" t="s">
        <v>16</v>
      </c>
      <c r="D25" s="12" t="s">
        <v>91</v>
      </c>
      <c r="E25" s="12" t="s">
        <v>18</v>
      </c>
      <c r="F25" s="13" t="s">
        <v>92</v>
      </c>
      <c r="G25" s="12">
        <v>55.333627019</v>
      </c>
      <c r="H25" s="12">
        <v>66.3173519822715</v>
      </c>
      <c r="I25" s="12">
        <v>139709.2</v>
      </c>
    </row>
    <row r="26">
      <c r="I26" s="7">
        <v>2104857.61</v>
      </c>
    </row>
  </sheetData>
  <mergeCells>
    <mergeCell ref="A1:I2"/>
  </mergeCells>
  <hyperlinks>
    <hyperlink ref="A5" r:id="rId1"/>
    <hyperlink ref="A6" r:id="rId2"/>
    <hyperlink ref="A7" r:id="rId3"/>
    <hyperlink ref="F7" r:id="rId4"/>
    <hyperlink ref="A8" r:id="rId5"/>
    <hyperlink ref="F8" r:id="rId6"/>
    <hyperlink ref="A9" r:id="rId7"/>
    <hyperlink ref="F9" r:id="rId8"/>
    <hyperlink ref="A10" r:id="rId9"/>
    <hyperlink ref="F10" r:id="rId10"/>
    <hyperlink ref="A11" r:id="rId11"/>
    <hyperlink ref="F11" r:id="rId12"/>
    <hyperlink ref="A12" r:id="rId13"/>
    <hyperlink ref="A13" r:id="rId14"/>
    <hyperlink ref="F13" r:id="rId15"/>
    <hyperlink ref="A14" r:id="rId16"/>
    <hyperlink ref="F14" r:id="rId17"/>
    <hyperlink ref="A15" r:id="rId18"/>
    <hyperlink ref="F15" r:id="rId19"/>
    <hyperlink ref="A16" r:id="rId20"/>
    <hyperlink ref="F16" r:id="rId21"/>
    <hyperlink ref="A17" r:id="rId22"/>
    <hyperlink ref="F17" r:id="rId23"/>
    <hyperlink ref="A18" r:id="rId24"/>
    <hyperlink ref="F18" r:id="rId25"/>
    <hyperlink ref="A19" r:id="rId26"/>
    <hyperlink ref="F19" r:id="rId27"/>
    <hyperlink ref="A20" r:id="rId28"/>
    <hyperlink ref="F20" r:id="rId29"/>
    <hyperlink ref="A21" r:id="rId30"/>
    <hyperlink ref="F21" r:id="rId31"/>
    <hyperlink ref="A22" r:id="rId32"/>
    <hyperlink ref="F22" r:id="rId33"/>
    <hyperlink ref="A23" r:id="rId34"/>
    <hyperlink ref="F23" r:id="rId35"/>
    <hyperlink ref="A24" r:id="rId36"/>
    <hyperlink ref="A25" r:id="rId37"/>
    <hyperlink ref="F25" r:id="rId38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2104857.61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12</v>
      </c>
      <c r="B2" s="11"/>
      <c r="C2" s="11"/>
      <c r="D2" s="10" t="s">
        <v>13</v>
      </c>
      <c r="E2" s="11"/>
      <c r="F2" s="10">
        <v>1</v>
      </c>
      <c r="G2" s="11"/>
      <c r="H2" s="11"/>
      <c r="I2" s="10">
        <v>1049514.2</v>
      </c>
    </row>
  </sheetData>
  <hyperlinks>
    <hyperlink ref="A2" r:id="rId1"/>
  </hyperlinks>
  <headerFooter/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16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14</v>
      </c>
      <c r="B2" s="12" t="s">
        <v>15</v>
      </c>
      <c r="C2" s="12" t="s">
        <v>16</v>
      </c>
      <c r="D2" s="12" t="s">
        <v>17</v>
      </c>
      <c r="E2" s="12" t="s">
        <v>18</v>
      </c>
      <c r="F2" s="12" t="s">
        <v>19</v>
      </c>
      <c r="G2" s="12">
        <v>36.16503157108</v>
      </c>
      <c r="H2" s="12">
        <v>43.34379033793938</v>
      </c>
      <c r="I2" s="12">
        <v>475035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97</v>
      </c>
      <c r="C8" s="17">
        <v>932</v>
      </c>
      <c r="D8" s="17" t="s">
        <v>98</v>
      </c>
      <c r="E8" s="17">
        <v>10960.665202659056</v>
      </c>
    </row>
    <row r="9">
      <c r="A9" s="17" t="s">
        <v>99</v>
      </c>
      <c r="B9" s="17" t="s">
        <v>99</v>
      </c>
      <c r="C9" s="17">
        <f>SUBTOTAL(109,Criteria_Summary10.1.1[Elementos])</f>
      </c>
      <c r="D9" s="17" t="s">
        <v>99</v>
      </c>
      <c r="E9" s="17">
        <f>SUBTOTAL(109,Criteria_Summary10.1.1[Total])</f>
      </c>
    </row>
    <row r="10">
      <c r="A10" s="18" t="s">
        <v>100</v>
      </c>
      <c r="B10" s="18">
        <v>0.01</v>
      </c>
      <c r="C10" s="19"/>
      <c r="D10" s="19"/>
      <c r="E10" s="18">
        <v>10960.66</v>
      </c>
    </row>
    <row r="13">
      <c r="A13" s="18" t="s">
        <v>98</v>
      </c>
      <c r="B13" s="18" t="s">
        <v>98</v>
      </c>
      <c r="C13" s="18" t="s">
        <v>98</v>
      </c>
      <c r="D13" s="18" t="s">
        <v>98</v>
      </c>
      <c r="E13" s="18" t="s">
        <v>98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97</v>
      </c>
      <c r="B16" s="17">
        <v>932</v>
      </c>
      <c r="C16" s="17" t="s">
        <v>102</v>
      </c>
      <c r="D16" s="17" t="s">
        <v>102</v>
      </c>
      <c r="E16" s="17">
        <v>10960.665202659056</v>
      </c>
    </row>
  </sheetData>
  <mergeCells>
    <mergeCell ref="A5:E5"/>
    <mergeCell ref="A6:E6"/>
    <mergeCell ref="A13:E13"/>
    <mergeCell ref="A14:E14"/>
    <mergeCell ref="C15:D15"/>
    <mergeCell ref="C16:D1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16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20</v>
      </c>
      <c r="B2" s="12" t="s">
        <v>21</v>
      </c>
      <c r="C2" s="12" t="s">
        <v>22</v>
      </c>
      <c r="D2" s="12" t="s">
        <v>23</v>
      </c>
      <c r="E2" s="12" t="s">
        <v>18</v>
      </c>
      <c r="F2" s="12" t="s">
        <v>24</v>
      </c>
      <c r="G2" s="12">
        <v>243.54870144</v>
      </c>
      <c r="H2" s="12">
        <v>291.89311867584</v>
      </c>
      <c r="I2" s="12">
        <v>345749.54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97</v>
      </c>
      <c r="C8" s="17">
        <v>302</v>
      </c>
      <c r="D8" s="17" t="s">
        <v>103</v>
      </c>
      <c r="E8" s="17">
        <v>1184.5192576867246</v>
      </c>
    </row>
    <row r="9">
      <c r="A9" s="17" t="s">
        <v>99</v>
      </c>
      <c r="B9" s="17" t="s">
        <v>99</v>
      </c>
      <c r="C9" s="17">
        <f>SUBTOTAL(109,Criteria_Summary10.1.2[Elementos])</f>
      </c>
      <c r="D9" s="17" t="s">
        <v>99</v>
      </c>
      <c r="E9" s="17">
        <f>SUBTOTAL(109,Criteria_Summary10.1.2[Total])</f>
      </c>
    </row>
    <row r="10">
      <c r="A10" s="18" t="s">
        <v>104</v>
      </c>
      <c r="B10" s="18">
        <v>0</v>
      </c>
      <c r="C10" s="19"/>
      <c r="D10" s="19"/>
      <c r="E10" s="18">
        <v>1184.52</v>
      </c>
    </row>
    <row r="13">
      <c r="A13" s="18" t="s">
        <v>103</v>
      </c>
      <c r="B13" s="18" t="s">
        <v>103</v>
      </c>
      <c r="C13" s="18" t="s">
        <v>103</v>
      </c>
      <c r="D13" s="18" t="s">
        <v>103</v>
      </c>
      <c r="E13" s="18" t="s">
        <v>103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97</v>
      </c>
      <c r="B16" s="17">
        <v>302</v>
      </c>
      <c r="C16" s="17" t="s">
        <v>105</v>
      </c>
      <c r="D16" s="17" t="s">
        <v>105</v>
      </c>
      <c r="E16" s="17">
        <v>1184.5192576867246</v>
      </c>
    </row>
  </sheetData>
  <mergeCells>
    <mergeCell ref="A5:E5"/>
    <mergeCell ref="A6:E6"/>
    <mergeCell ref="A13:E13"/>
    <mergeCell ref="A14:E14"/>
    <mergeCell ref="C15:D15"/>
    <mergeCell ref="C16:D1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16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25</v>
      </c>
      <c r="B2" s="12" t="s">
        <v>26</v>
      </c>
      <c r="C2" s="12" t="s">
        <v>27</v>
      </c>
      <c r="D2" s="12" t="s">
        <v>28</v>
      </c>
      <c r="E2" s="12" t="s">
        <v>18</v>
      </c>
      <c r="F2" s="12" t="s">
        <v>29</v>
      </c>
      <c r="G2" s="12">
        <v>126.594368782</v>
      </c>
      <c r="H2" s="12">
        <v>151.72335098522703</v>
      </c>
      <c r="I2" s="12">
        <v>2884.19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97</v>
      </c>
      <c r="C8" s="17">
        <v>3</v>
      </c>
      <c r="D8" s="17" t="s">
        <v>106</v>
      </c>
      <c r="E8" s="17">
        <v>19.014418980120134</v>
      </c>
    </row>
    <row r="9">
      <c r="A9" s="17" t="s">
        <v>99</v>
      </c>
      <c r="B9" s="17" t="s">
        <v>99</v>
      </c>
      <c r="C9" s="17">
        <f>SUBTOTAL(109,Criteria_Summary10.1.3[Elementos])</f>
      </c>
      <c r="D9" s="17" t="s">
        <v>99</v>
      </c>
      <c r="E9" s="17">
        <f>SUBTOTAL(109,Criteria_Summary10.1.3[Total])</f>
      </c>
    </row>
    <row r="10">
      <c r="A10" s="18" t="s">
        <v>104</v>
      </c>
      <c r="B10" s="18">
        <v>0</v>
      </c>
      <c r="C10" s="19"/>
      <c r="D10" s="19"/>
      <c r="E10" s="18">
        <v>19.01</v>
      </c>
    </row>
    <row r="13">
      <c r="A13" s="18" t="s">
        <v>106</v>
      </c>
      <c r="B13" s="18" t="s">
        <v>106</v>
      </c>
      <c r="C13" s="18" t="s">
        <v>106</v>
      </c>
      <c r="D13" s="18" t="s">
        <v>106</v>
      </c>
      <c r="E13" s="18" t="s">
        <v>106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97</v>
      </c>
      <c r="B16" s="17">
        <v>3</v>
      </c>
      <c r="C16" s="17" t="s">
        <v>107</v>
      </c>
      <c r="D16" s="17" t="s">
        <v>107</v>
      </c>
      <c r="E16" s="17">
        <v>19.014418980120134</v>
      </c>
    </row>
  </sheetData>
  <mergeCells>
    <mergeCell ref="A5:E5"/>
    <mergeCell ref="A6:E6"/>
    <mergeCell ref="A13:E13"/>
    <mergeCell ref="A14:E14"/>
    <mergeCell ref="C15:D15"/>
    <mergeCell ref="C16:D1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30</v>
      </c>
      <c r="B2" s="12" t="s">
        <v>31</v>
      </c>
      <c r="C2" s="12" t="s">
        <v>22</v>
      </c>
      <c r="D2" s="12" t="s">
        <v>32</v>
      </c>
      <c r="E2" s="12" t="s">
        <v>33</v>
      </c>
      <c r="F2" s="12" t="s">
        <v>108</v>
      </c>
      <c r="G2" s="12">
        <v>181.594743584</v>
      </c>
      <c r="H2" s="12">
        <v>217.64130018542403</v>
      </c>
      <c r="I2" s="12">
        <v>4135.16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86</v>
      </c>
      <c r="D8" s="17" t="s">
        <v>110</v>
      </c>
      <c r="E8" s="17">
        <v>86</v>
      </c>
    </row>
    <row r="9">
      <c r="A9" s="17" t="s">
        <v>99</v>
      </c>
      <c r="B9" s="17" t="s">
        <v>99</v>
      </c>
      <c r="C9" s="17">
        <f>SUBTOTAL(109,Criteria_Summary10.1.4[Elementos])</f>
      </c>
      <c r="D9" s="17" t="s">
        <v>99</v>
      </c>
      <c r="E9" s="17">
        <f>SUBTOTAL(109,Criteria_Summary10.1.4[Total])</f>
      </c>
    </row>
    <row r="10">
      <c r="A10" s="18" t="s">
        <v>100</v>
      </c>
      <c r="B10" s="18">
        <v>67</v>
      </c>
      <c r="C10" s="19"/>
      <c r="D10" s="19"/>
      <c r="E10" s="18">
        <v>19</v>
      </c>
    </row>
    <row r="13">
      <c r="A13" s="18" t="s">
        <v>110</v>
      </c>
      <c r="B13" s="18" t="s">
        <v>110</v>
      </c>
      <c r="C13" s="18" t="s">
        <v>110</v>
      </c>
      <c r="D13" s="18" t="s">
        <v>110</v>
      </c>
      <c r="E13" s="18" t="s">
        <v>110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86</v>
      </c>
      <c r="C16" s="17" t="s">
        <v>111</v>
      </c>
      <c r="D16" s="17" t="s">
        <v>111</v>
      </c>
      <c r="E16" s="17">
        <v>86</v>
      </c>
    </row>
    <row r="18">
      <c r="A18" s="22" t="s">
        <v>112</v>
      </c>
      <c r="B18" s="22" t="s">
        <v>112</v>
      </c>
      <c r="C18" s="22" t="s">
        <v>112</v>
      </c>
      <c r="D18" s="22" t="s">
        <v>112</v>
      </c>
      <c r="E18" s="22" t="s">
        <v>112</v>
      </c>
    </row>
    <row r="19">
      <c r="A19" s="21" t="s">
        <v>113</v>
      </c>
      <c r="B19" s="21" t="s">
        <v>113</v>
      </c>
      <c r="C19" s="21" t="s">
        <v>113</v>
      </c>
      <c r="D19" s="21" t="s">
        <v>114</v>
      </c>
      <c r="E19" s="21"/>
    </row>
    <row r="20">
      <c r="A20" s="17"/>
      <c r="B20" s="17"/>
      <c r="C20" s="17"/>
      <c r="D20" s="17" t="s">
        <v>115</v>
      </c>
      <c r="E20" s="17" t="s">
        <v>116</v>
      </c>
    </row>
    <row r="22">
      <c r="A22" s="22" t="s">
        <v>117</v>
      </c>
      <c r="B22" s="22" t="s">
        <v>117</v>
      </c>
      <c r="C22" s="22" t="s">
        <v>117</v>
      </c>
      <c r="D22" s="22" t="s">
        <v>117</v>
      </c>
      <c r="E22" s="22" t="s">
        <v>117</v>
      </c>
    </row>
    <row r="23">
      <c r="A23" s="21" t="s">
        <v>118</v>
      </c>
      <c r="B23" s="21"/>
      <c r="C23" s="21"/>
      <c r="D23" s="21" t="s">
        <v>94</v>
      </c>
      <c r="E23" s="21"/>
    </row>
    <row r="24">
      <c r="A24" s="17" t="s">
        <v>119</v>
      </c>
      <c r="B24" s="17" t="s">
        <v>119</v>
      </c>
      <c r="C24" s="17" t="s">
        <v>119</v>
      </c>
      <c r="D24" s="17" t="s">
        <v>120</v>
      </c>
      <c r="E24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35</v>
      </c>
      <c r="B2" s="12" t="s">
        <v>36</v>
      </c>
      <c r="C2" s="12" t="s">
        <v>37</v>
      </c>
      <c r="D2" s="12" t="s">
        <v>38</v>
      </c>
      <c r="E2" s="12" t="s">
        <v>18</v>
      </c>
      <c r="F2" s="12" t="s">
        <v>39</v>
      </c>
      <c r="G2" s="12">
        <v>636.23481784</v>
      </c>
      <c r="H2" s="12">
        <v>762.5274291812401</v>
      </c>
      <c r="I2" s="12">
        <v>221710.31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1</v>
      </c>
      <c r="D8" s="17" t="s">
        <v>121</v>
      </c>
      <c r="E8" s="17">
        <v>1.347153221987956</v>
      </c>
    </row>
    <row r="9">
      <c r="A9" s="17">
        <v>2</v>
      </c>
      <c r="B9" s="17" t="s">
        <v>109</v>
      </c>
      <c r="C9" s="17">
        <v>11</v>
      </c>
      <c r="D9" s="17" t="s">
        <v>122</v>
      </c>
      <c r="E9" s="17">
        <v>289.4101250434028</v>
      </c>
    </row>
    <row r="10">
      <c r="A10" s="17" t="s">
        <v>99</v>
      </c>
      <c r="B10" s="17" t="s">
        <v>99</v>
      </c>
      <c r="C10" s="17">
        <f>SUBTOTAL(109,Criteria_Summary10.1.5[Elementos])</f>
      </c>
      <c r="D10" s="17" t="s">
        <v>99</v>
      </c>
      <c r="E10" s="17">
        <f>SUBTOTAL(109,Criteria_Summary10.1.5[Total])</f>
      </c>
    </row>
    <row r="11">
      <c r="A11" s="18" t="s">
        <v>104</v>
      </c>
      <c r="B11" s="18">
        <v>0</v>
      </c>
      <c r="C11" s="19"/>
      <c r="D11" s="19"/>
      <c r="E11" s="18">
        <v>290.76</v>
      </c>
    </row>
    <row r="14">
      <c r="A14" s="18" t="s">
        <v>121</v>
      </c>
      <c r="B14" s="18" t="s">
        <v>121</v>
      </c>
      <c r="C14" s="18" t="s">
        <v>121</v>
      </c>
      <c r="D14" s="18" t="s">
        <v>121</v>
      </c>
      <c r="E14" s="18" t="s">
        <v>121</v>
      </c>
    </row>
    <row r="15">
      <c r="A15" s="20"/>
      <c r="B15" s="20"/>
      <c r="C15" s="20"/>
      <c r="D15" s="20"/>
      <c r="E15" s="20"/>
    </row>
    <row r="16">
      <c r="A16" s="21" t="s">
        <v>94</v>
      </c>
      <c r="B16" s="21" t="s">
        <v>95</v>
      </c>
      <c r="C16" s="21" t="s">
        <v>101</v>
      </c>
      <c r="D16" s="21" t="s">
        <v>101</v>
      </c>
      <c r="E16" s="21" t="s">
        <v>9</v>
      </c>
    </row>
    <row r="17">
      <c r="A17" s="17" t="s">
        <v>109</v>
      </c>
      <c r="B17" s="17">
        <v>1</v>
      </c>
      <c r="C17" s="17" t="s">
        <v>123</v>
      </c>
      <c r="D17" s="17" t="s">
        <v>123</v>
      </c>
      <c r="E17" s="17">
        <v>1.347153221987956</v>
      </c>
    </row>
    <row r="19">
      <c r="A19" s="22" t="s">
        <v>112</v>
      </c>
      <c r="B19" s="22" t="s">
        <v>112</v>
      </c>
      <c r="C19" s="22" t="s">
        <v>112</v>
      </c>
      <c r="D19" s="22" t="s">
        <v>112</v>
      </c>
      <c r="E19" s="22" t="s">
        <v>112</v>
      </c>
    </row>
    <row r="20">
      <c r="A20" s="21" t="s">
        <v>113</v>
      </c>
      <c r="B20" s="21" t="s">
        <v>113</v>
      </c>
      <c r="C20" s="21" t="s">
        <v>113</v>
      </c>
      <c r="D20" s="21" t="s">
        <v>114</v>
      </c>
      <c r="E20" s="21"/>
    </row>
    <row r="21">
      <c r="A21" s="17"/>
      <c r="B21" s="17"/>
      <c r="C21" s="17"/>
      <c r="D21" s="17" t="s">
        <v>115</v>
      </c>
      <c r="E21" s="17" t="s">
        <v>116</v>
      </c>
    </row>
    <row r="23">
      <c r="A23" s="22" t="s">
        <v>117</v>
      </c>
      <c r="B23" s="22" t="s">
        <v>117</v>
      </c>
      <c r="C23" s="22" t="s">
        <v>117</v>
      </c>
      <c r="D23" s="22" t="s">
        <v>117</v>
      </c>
      <c r="E23" s="22" t="s">
        <v>117</v>
      </c>
    </row>
    <row r="24">
      <c r="A24" s="21" t="s">
        <v>118</v>
      </c>
      <c r="B24" s="21"/>
      <c r="C24" s="21"/>
      <c r="D24" s="21" t="s">
        <v>94</v>
      </c>
      <c r="E24" s="21"/>
    </row>
    <row r="25">
      <c r="A25" s="17" t="s">
        <v>119</v>
      </c>
      <c r="B25" s="17" t="s">
        <v>119</v>
      </c>
      <c r="C25" s="17" t="s">
        <v>119</v>
      </c>
      <c r="D25" s="17" t="s">
        <v>124</v>
      </c>
      <c r="E25" s="17" t="s">
        <v>116</v>
      </c>
    </row>
    <row r="27">
      <c r="A27" s="18" t="s">
        <v>122</v>
      </c>
      <c r="B27" s="18" t="s">
        <v>122</v>
      </c>
      <c r="C27" s="18" t="s">
        <v>122</v>
      </c>
      <c r="D27" s="18" t="s">
        <v>122</v>
      </c>
      <c r="E27" s="18" t="s">
        <v>122</v>
      </c>
    </row>
    <row r="28">
      <c r="A28" s="20"/>
      <c r="B28" s="20"/>
      <c r="C28" s="20"/>
      <c r="D28" s="20"/>
      <c r="E28" s="20"/>
    </row>
    <row r="29">
      <c r="A29" s="21" t="s">
        <v>94</v>
      </c>
      <c r="B29" s="21" t="s">
        <v>95</v>
      </c>
      <c r="C29" s="21" t="s">
        <v>101</v>
      </c>
      <c r="D29" s="21" t="s">
        <v>101</v>
      </c>
      <c r="E29" s="21" t="s">
        <v>9</v>
      </c>
    </row>
    <row r="30">
      <c r="A30" s="17" t="s">
        <v>109</v>
      </c>
      <c r="B30" s="17">
        <v>11</v>
      </c>
      <c r="C30" s="17" t="s">
        <v>123</v>
      </c>
      <c r="D30" s="17" t="s">
        <v>123</v>
      </c>
      <c r="E30" s="17">
        <v>289.4101250434028</v>
      </c>
    </row>
    <row r="32">
      <c r="A32" s="22" t="s">
        <v>112</v>
      </c>
      <c r="B32" s="22" t="s">
        <v>112</v>
      </c>
      <c r="C32" s="22" t="s">
        <v>112</v>
      </c>
      <c r="D32" s="22" t="s">
        <v>112</v>
      </c>
      <c r="E32" s="22" t="s">
        <v>112</v>
      </c>
    </row>
    <row r="33">
      <c r="A33" s="21" t="s">
        <v>113</v>
      </c>
      <c r="B33" s="21" t="s">
        <v>113</v>
      </c>
      <c r="C33" s="21" t="s">
        <v>113</v>
      </c>
      <c r="D33" s="21" t="s">
        <v>114</v>
      </c>
      <c r="E33" s="21"/>
    </row>
    <row r="34">
      <c r="A34" s="17"/>
      <c r="B34" s="17"/>
      <c r="C34" s="17"/>
      <c r="D34" s="17" t="s">
        <v>115</v>
      </c>
      <c r="E34" s="17" t="s">
        <v>116</v>
      </c>
    </row>
    <row r="36">
      <c r="A36" s="22" t="s">
        <v>117</v>
      </c>
      <c r="B36" s="22" t="s">
        <v>117</v>
      </c>
      <c r="C36" s="22" t="s">
        <v>117</v>
      </c>
      <c r="D36" s="22" t="s">
        <v>117</v>
      </c>
      <c r="E36" s="22" t="s">
        <v>117</v>
      </c>
    </row>
    <row r="37">
      <c r="A37" s="21" t="s">
        <v>118</v>
      </c>
      <c r="B37" s="21"/>
      <c r="C37" s="21"/>
      <c r="D37" s="21" t="s">
        <v>94</v>
      </c>
      <c r="E37" s="21"/>
    </row>
    <row r="38">
      <c r="A38" s="17" t="s">
        <v>119</v>
      </c>
      <c r="B38" s="17" t="s">
        <v>119</v>
      </c>
      <c r="C38" s="17" t="s">
        <v>119</v>
      </c>
      <c r="D38" s="17" t="s">
        <v>124</v>
      </c>
      <c r="E38" s="17" t="s">
        <v>116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40</v>
      </c>
      <c r="B2" s="11"/>
      <c r="C2" s="11"/>
      <c r="D2" s="10" t="s">
        <v>41</v>
      </c>
      <c r="E2" s="11"/>
      <c r="F2" s="10">
        <v>1</v>
      </c>
      <c r="G2" s="11"/>
      <c r="H2" s="11"/>
      <c r="I2" s="10">
        <v>915634.21</v>
      </c>
    </row>
  </sheetData>
  <hyperlinks>
    <hyperlink ref="A2" r:id="rId1"/>
  </hyperlinks>
  <headerFooter/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42</v>
      </c>
      <c r="B2" s="12" t="s">
        <v>43</v>
      </c>
      <c r="C2" s="12" t="s">
        <v>16</v>
      </c>
      <c r="D2" s="12" t="s">
        <v>44</v>
      </c>
      <c r="E2" s="12" t="s">
        <v>18</v>
      </c>
      <c r="F2" s="12" t="s">
        <v>45</v>
      </c>
      <c r="G2" s="12">
        <v>104.25575587896</v>
      </c>
      <c r="H2" s="12">
        <v>124.95052342093358</v>
      </c>
      <c r="I2" s="12">
        <v>69364.74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1</v>
      </c>
      <c r="D8" s="17" t="s">
        <v>125</v>
      </c>
      <c r="E8" s="17">
        <v>555.136719235411</v>
      </c>
    </row>
    <row r="9">
      <c r="A9" s="17" t="s">
        <v>99</v>
      </c>
      <c r="B9" s="17" t="s">
        <v>99</v>
      </c>
      <c r="C9" s="17">
        <f>SUBTOTAL(109,Criteria_Summary10.2.1[Elementos])</f>
      </c>
      <c r="D9" s="17" t="s">
        <v>99</v>
      </c>
      <c r="E9" s="17">
        <f>SUBTOTAL(109,Criteria_Summary10.2.1[Total])</f>
      </c>
    </row>
    <row r="10">
      <c r="A10" s="18" t="s">
        <v>104</v>
      </c>
      <c r="B10" s="18">
        <v>0</v>
      </c>
      <c r="C10" s="19"/>
      <c r="D10" s="19"/>
      <c r="E10" s="18">
        <v>555.14</v>
      </c>
    </row>
    <row r="13">
      <c r="A13" s="18" t="s">
        <v>125</v>
      </c>
      <c r="B13" s="18" t="s">
        <v>125</v>
      </c>
      <c r="C13" s="18" t="s">
        <v>125</v>
      </c>
      <c r="D13" s="18" t="s">
        <v>125</v>
      </c>
      <c r="E13" s="18" t="s">
        <v>125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1</v>
      </c>
      <c r="C16" s="17" t="s">
        <v>123</v>
      </c>
      <c r="D16" s="17" t="s">
        <v>123</v>
      </c>
      <c r="E16" s="17">
        <v>555.136719235411</v>
      </c>
    </row>
    <row r="18">
      <c r="A18" s="22" t="s">
        <v>112</v>
      </c>
      <c r="B18" s="22" t="s">
        <v>112</v>
      </c>
      <c r="C18" s="22" t="s">
        <v>112</v>
      </c>
      <c r="D18" s="22" t="s">
        <v>112</v>
      </c>
      <c r="E18" s="22" t="s">
        <v>112</v>
      </c>
    </row>
    <row r="19">
      <c r="A19" s="21" t="s">
        <v>113</v>
      </c>
      <c r="B19" s="21" t="s">
        <v>113</v>
      </c>
      <c r="C19" s="21" t="s">
        <v>113</v>
      </c>
      <c r="D19" s="21" t="s">
        <v>114</v>
      </c>
      <c r="E19" s="21"/>
    </row>
    <row r="20">
      <c r="A20" s="17"/>
      <c r="B20" s="17"/>
      <c r="C20" s="17"/>
      <c r="D20" s="17" t="s">
        <v>115</v>
      </c>
      <c r="E20" s="17" t="s">
        <v>116</v>
      </c>
    </row>
    <row r="22">
      <c r="A22" s="22" t="s">
        <v>117</v>
      </c>
      <c r="B22" s="22" t="s">
        <v>117</v>
      </c>
      <c r="C22" s="22" t="s">
        <v>117</v>
      </c>
      <c r="D22" s="22" t="s">
        <v>117</v>
      </c>
      <c r="E22" s="22" t="s">
        <v>117</v>
      </c>
    </row>
    <row r="23">
      <c r="A23" s="21" t="s">
        <v>118</v>
      </c>
      <c r="B23" s="21"/>
      <c r="C23" s="21"/>
      <c r="D23" s="21" t="s">
        <v>94</v>
      </c>
      <c r="E23" s="21"/>
    </row>
    <row r="24">
      <c r="A24" s="17" t="s">
        <v>126</v>
      </c>
      <c r="B24" s="17" t="s">
        <v>126</v>
      </c>
      <c r="C24" s="17" t="s">
        <v>126</v>
      </c>
      <c r="D24" s="17" t="s">
        <v>127</v>
      </c>
      <c r="E24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46</v>
      </c>
      <c r="B2" s="12" t="s">
        <v>47</v>
      </c>
      <c r="C2" s="12" t="s">
        <v>22</v>
      </c>
      <c r="D2" s="12" t="s">
        <v>48</v>
      </c>
      <c r="E2" s="12" t="s">
        <v>18</v>
      </c>
      <c r="F2" s="12" t="s">
        <v>49</v>
      </c>
      <c r="G2" s="12">
        <v>48.478336256</v>
      </c>
      <c r="H2" s="12">
        <v>58.101286002816</v>
      </c>
      <c r="I2" s="12">
        <v>53978.38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67</v>
      </c>
      <c r="D8" s="17" t="s">
        <v>128</v>
      </c>
      <c r="E8" s="17">
        <v>929.0634153588508</v>
      </c>
    </row>
    <row r="9">
      <c r="A9" s="17" t="s">
        <v>99</v>
      </c>
      <c r="B9" s="17" t="s">
        <v>99</v>
      </c>
      <c r="C9" s="17">
        <f>SUBTOTAL(109,Criteria_Summary10.2.2[Elementos])</f>
      </c>
      <c r="D9" s="17" t="s">
        <v>99</v>
      </c>
      <c r="E9" s="17">
        <f>SUBTOTAL(109,Criteria_Summary10.2.2[Total])</f>
      </c>
    </row>
    <row r="10">
      <c r="A10" s="18" t="s">
        <v>104</v>
      </c>
      <c r="B10" s="18">
        <v>0</v>
      </c>
      <c r="C10" s="19"/>
      <c r="D10" s="19"/>
      <c r="E10" s="18">
        <v>929.06</v>
      </c>
    </row>
    <row r="13">
      <c r="A13" s="18" t="s">
        <v>128</v>
      </c>
      <c r="B13" s="18" t="s">
        <v>128</v>
      </c>
      <c r="C13" s="18" t="s">
        <v>128</v>
      </c>
      <c r="D13" s="18" t="s">
        <v>128</v>
      </c>
      <c r="E13" s="18" t="s">
        <v>128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67</v>
      </c>
      <c r="C16" s="17" t="s">
        <v>123</v>
      </c>
      <c r="D16" s="17" t="s">
        <v>123</v>
      </c>
      <c r="E16" s="17">
        <v>929.0634153588508</v>
      </c>
    </row>
    <row r="18">
      <c r="A18" s="22" t="s">
        <v>117</v>
      </c>
      <c r="B18" s="22" t="s">
        <v>117</v>
      </c>
      <c r="C18" s="22" t="s">
        <v>117</v>
      </c>
      <c r="D18" s="22" t="s">
        <v>117</v>
      </c>
      <c r="E18" s="22" t="s">
        <v>117</v>
      </c>
    </row>
    <row r="19">
      <c r="A19" s="21" t="s">
        <v>118</v>
      </c>
      <c r="B19" s="21"/>
      <c r="C19" s="21"/>
      <c r="D19" s="21" t="s">
        <v>94</v>
      </c>
      <c r="E19" s="21"/>
    </row>
    <row r="20">
      <c r="A20" s="17" t="s">
        <v>126</v>
      </c>
      <c r="B20" s="17" t="s">
        <v>126</v>
      </c>
      <c r="C20" s="17" t="s">
        <v>126</v>
      </c>
      <c r="D20" s="17" t="s">
        <v>129</v>
      </c>
      <c r="E20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DFF0D8"/>
  </sheetPr>
  <dimension ref="A1:I3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50</v>
      </c>
      <c r="B2" s="12" t="s">
        <v>51</v>
      </c>
      <c r="C2" s="12" t="s">
        <v>16</v>
      </c>
      <c r="D2" s="12" t="s">
        <v>52</v>
      </c>
      <c r="E2" s="12" t="s">
        <v>18</v>
      </c>
      <c r="F2" s="12" t="s">
        <v>53</v>
      </c>
      <c r="G2" s="12">
        <v>32.5480893828</v>
      </c>
      <c r="H2" s="12">
        <v>39.00888512528581</v>
      </c>
      <c r="I2" s="12">
        <v>17303.91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45</v>
      </c>
      <c r="D8" s="17" t="s">
        <v>125</v>
      </c>
      <c r="E8" s="17">
        <v>440.34669082875314</v>
      </c>
    </row>
    <row r="9">
      <c r="A9" s="17">
        <v>2</v>
      </c>
      <c r="B9" s="17" t="s">
        <v>109</v>
      </c>
      <c r="C9" s="17">
        <v>1</v>
      </c>
      <c r="D9" s="17" t="s">
        <v>125</v>
      </c>
      <c r="E9" s="17">
        <v>3.3401362350378294</v>
      </c>
    </row>
    <row r="10">
      <c r="A10" s="17" t="s">
        <v>99</v>
      </c>
      <c r="B10" s="17" t="s">
        <v>99</v>
      </c>
      <c r="C10" s="17">
        <f>SUBTOTAL(109,Criteria_Summary10.2.3[Elementos])</f>
      </c>
      <c r="D10" s="17" t="s">
        <v>99</v>
      </c>
      <c r="E10" s="17">
        <f>SUBTOTAL(109,Criteria_Summary10.2.3[Total])</f>
      </c>
    </row>
    <row r="11">
      <c r="A11" s="18" t="s">
        <v>104</v>
      </c>
      <c r="B11" s="18">
        <v>0</v>
      </c>
      <c r="C11" s="19"/>
      <c r="D11" s="19"/>
      <c r="E11" s="18">
        <v>443.69</v>
      </c>
    </row>
    <row r="14">
      <c r="A14" s="18" t="s">
        <v>125</v>
      </c>
      <c r="B14" s="18" t="s">
        <v>125</v>
      </c>
      <c r="C14" s="18" t="s">
        <v>125</v>
      </c>
      <c r="D14" s="18" t="s">
        <v>125</v>
      </c>
      <c r="E14" s="18" t="s">
        <v>125</v>
      </c>
    </row>
    <row r="15">
      <c r="A15" s="20"/>
      <c r="B15" s="20"/>
      <c r="C15" s="20"/>
      <c r="D15" s="20"/>
      <c r="E15" s="20"/>
    </row>
    <row r="16">
      <c r="A16" s="21" t="s">
        <v>94</v>
      </c>
      <c r="B16" s="21" t="s">
        <v>95</v>
      </c>
      <c r="C16" s="21" t="s">
        <v>101</v>
      </c>
      <c r="D16" s="21" t="s">
        <v>101</v>
      </c>
      <c r="E16" s="21" t="s">
        <v>9</v>
      </c>
    </row>
    <row r="17">
      <c r="A17" s="17" t="s">
        <v>109</v>
      </c>
      <c r="B17" s="17">
        <v>45</v>
      </c>
      <c r="C17" s="17" t="s">
        <v>123</v>
      </c>
      <c r="D17" s="17" t="s">
        <v>123</v>
      </c>
      <c r="E17" s="17">
        <v>440.34669082875314</v>
      </c>
    </row>
    <row r="19">
      <c r="A19" s="22" t="s">
        <v>117</v>
      </c>
      <c r="B19" s="22" t="s">
        <v>117</v>
      </c>
      <c r="C19" s="22" t="s">
        <v>117</v>
      </c>
      <c r="D19" s="22" t="s">
        <v>117</v>
      </c>
      <c r="E19" s="22" t="s">
        <v>117</v>
      </c>
    </row>
    <row r="20">
      <c r="A20" s="21" t="s">
        <v>118</v>
      </c>
      <c r="B20" s="21"/>
      <c r="C20" s="21"/>
      <c r="D20" s="21" t="s">
        <v>94</v>
      </c>
      <c r="E20" s="21"/>
    </row>
    <row r="21">
      <c r="A21" s="17" t="s">
        <v>126</v>
      </c>
      <c r="B21" s="17" t="s">
        <v>126</v>
      </c>
      <c r="C21" s="17" t="s">
        <v>126</v>
      </c>
      <c r="D21" s="17" t="s">
        <v>130</v>
      </c>
      <c r="E21" s="17" t="s">
        <v>116</v>
      </c>
    </row>
    <row r="23">
      <c r="A23" s="18" t="s">
        <v>125</v>
      </c>
      <c r="B23" s="18" t="s">
        <v>125</v>
      </c>
      <c r="C23" s="18" t="s">
        <v>125</v>
      </c>
      <c r="D23" s="18" t="s">
        <v>125</v>
      </c>
      <c r="E23" s="18" t="s">
        <v>125</v>
      </c>
    </row>
    <row r="24">
      <c r="A24" s="20"/>
      <c r="B24" s="20"/>
      <c r="C24" s="20"/>
      <c r="D24" s="20"/>
      <c r="E24" s="20"/>
    </row>
    <row r="25">
      <c r="A25" s="21" t="s">
        <v>94</v>
      </c>
      <c r="B25" s="21" t="s">
        <v>95</v>
      </c>
      <c r="C25" s="21" t="s">
        <v>101</v>
      </c>
      <c r="D25" s="21" t="s">
        <v>101</v>
      </c>
      <c r="E25" s="21" t="s">
        <v>9</v>
      </c>
    </row>
    <row r="26">
      <c r="A26" s="17" t="s">
        <v>109</v>
      </c>
      <c r="B26" s="17">
        <v>1</v>
      </c>
      <c r="C26" s="17" t="s">
        <v>123</v>
      </c>
      <c r="D26" s="17" t="s">
        <v>123</v>
      </c>
      <c r="E26" s="17">
        <v>3.3401362350378294</v>
      </c>
    </row>
    <row r="28">
      <c r="A28" s="22" t="s">
        <v>112</v>
      </c>
      <c r="B28" s="22" t="s">
        <v>112</v>
      </c>
      <c r="C28" s="22" t="s">
        <v>112</v>
      </c>
      <c r="D28" s="22" t="s">
        <v>112</v>
      </c>
      <c r="E28" s="22" t="s">
        <v>112</v>
      </c>
    </row>
    <row r="29">
      <c r="A29" s="21" t="s">
        <v>113</v>
      </c>
      <c r="B29" s="21" t="s">
        <v>113</v>
      </c>
      <c r="C29" s="21" t="s">
        <v>113</v>
      </c>
      <c r="D29" s="21" t="s">
        <v>114</v>
      </c>
      <c r="E29" s="21"/>
    </row>
    <row r="30">
      <c r="A30" s="17"/>
      <c r="B30" s="17"/>
      <c r="C30" s="17"/>
      <c r="D30" s="17" t="s">
        <v>115</v>
      </c>
      <c r="E30" s="17" t="s">
        <v>116</v>
      </c>
    </row>
    <row r="32">
      <c r="A32" s="22" t="s">
        <v>117</v>
      </c>
      <c r="B32" s="22" t="s">
        <v>117</v>
      </c>
      <c r="C32" s="22" t="s">
        <v>117</v>
      </c>
      <c r="D32" s="22" t="s">
        <v>117</v>
      </c>
      <c r="E32" s="22" t="s">
        <v>117</v>
      </c>
    </row>
    <row r="33">
      <c r="A33" s="21" t="s">
        <v>118</v>
      </c>
      <c r="B33" s="21"/>
      <c r="C33" s="21"/>
      <c r="D33" s="21" t="s">
        <v>94</v>
      </c>
      <c r="E33" s="21"/>
    </row>
    <row r="34">
      <c r="A34" s="17" t="s">
        <v>126</v>
      </c>
      <c r="B34" s="17" t="s">
        <v>126</v>
      </c>
      <c r="C34" s="17" t="s">
        <v>126</v>
      </c>
      <c r="D34" s="17" t="s">
        <v>131</v>
      </c>
      <c r="E34" s="17" t="s">
        <v>116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"/>
    <mergeCell ref="A21:C21"/>
    <mergeCell ref="A23:E23"/>
    <mergeCell ref="A24:E24"/>
    <mergeCell ref="C25:D25"/>
    <mergeCell ref="C26:D26"/>
    <mergeCell ref="A28:E28"/>
    <mergeCell ref="A29:C29"/>
    <mergeCell ref="A32:E32"/>
    <mergeCell ref="A33"/>
    <mergeCell ref="A34:C34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DFF0D8"/>
  </sheetPr>
  <dimension ref="A1:I16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54</v>
      </c>
      <c r="B2" s="12" t="s">
        <v>55</v>
      </c>
      <c r="C2" s="12" t="s">
        <v>16</v>
      </c>
      <c r="D2" s="12" t="s">
        <v>56</v>
      </c>
      <c r="E2" s="12" t="s">
        <v>18</v>
      </c>
      <c r="F2" s="12" t="s">
        <v>57</v>
      </c>
      <c r="G2" s="12">
        <v>52.0229037656</v>
      </c>
      <c r="H2" s="12">
        <v>62.3494501630716</v>
      </c>
      <c r="I2" s="12">
        <v>187121.61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97</v>
      </c>
      <c r="C8" s="17">
        <v>81</v>
      </c>
      <c r="D8" s="17" t="s">
        <v>132</v>
      </c>
      <c r="E8" s="17">
        <v>3001.6321055896756</v>
      </c>
    </row>
    <row r="9">
      <c r="A9" s="17" t="s">
        <v>99</v>
      </c>
      <c r="B9" s="17" t="s">
        <v>99</v>
      </c>
      <c r="C9" s="17">
        <f>SUBTOTAL(109,Criteria_Summary10.2.4[Elementos])</f>
      </c>
      <c r="D9" s="17" t="s">
        <v>99</v>
      </c>
      <c r="E9" s="17">
        <f>SUBTOTAL(109,Criteria_Summary10.2.4[Total])</f>
      </c>
    </row>
    <row r="10">
      <c r="A10" s="18" t="s">
        <v>100</v>
      </c>
      <c r="B10" s="18">
        <v>0</v>
      </c>
      <c r="C10" s="19"/>
      <c r="D10" s="19"/>
      <c r="E10" s="18">
        <v>3001.63</v>
      </c>
    </row>
    <row r="13">
      <c r="A13" s="18" t="s">
        <v>132</v>
      </c>
      <c r="B13" s="18" t="s">
        <v>132</v>
      </c>
      <c r="C13" s="18" t="s">
        <v>132</v>
      </c>
      <c r="D13" s="18" t="s">
        <v>132</v>
      </c>
      <c r="E13" s="18" t="s">
        <v>132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97</v>
      </c>
      <c r="B16" s="17">
        <v>81</v>
      </c>
      <c r="C16" s="17" t="s">
        <v>133</v>
      </c>
      <c r="D16" s="17" t="s">
        <v>133</v>
      </c>
      <c r="E16" s="17">
        <v>3001.6321055896756</v>
      </c>
    </row>
  </sheetData>
  <mergeCells>
    <mergeCell ref="A5:E5"/>
    <mergeCell ref="A6:E6"/>
    <mergeCell ref="A13:E13"/>
    <mergeCell ref="A14:E14"/>
    <mergeCell ref="C15:D15"/>
    <mergeCell ref="C16:D1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58</v>
      </c>
      <c r="B2" s="12" t="s">
        <v>59</v>
      </c>
      <c r="C2" s="12" t="s">
        <v>27</v>
      </c>
      <c r="D2" s="12" t="s">
        <v>60</v>
      </c>
      <c r="E2" s="12" t="s">
        <v>18</v>
      </c>
      <c r="F2" s="12" t="s">
        <v>61</v>
      </c>
      <c r="G2" s="12">
        <v>75.73404500192</v>
      </c>
      <c r="H2" s="12">
        <v>90.76725293480112</v>
      </c>
      <c r="I2" s="12">
        <v>739.69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1</v>
      </c>
      <c r="D8" s="17" t="s">
        <v>125</v>
      </c>
      <c r="E8" s="17">
        <v>8.14757793089463</v>
      </c>
    </row>
    <row r="9">
      <c r="A9" s="17" t="s">
        <v>99</v>
      </c>
      <c r="B9" s="17" t="s">
        <v>99</v>
      </c>
      <c r="C9" s="17">
        <f>SUBTOTAL(109,Criteria_Summary10.2.5[Elementos])</f>
      </c>
      <c r="D9" s="17" t="s">
        <v>99</v>
      </c>
      <c r="E9" s="17">
        <f>SUBTOTAL(109,Criteria_Summary10.2.5[Total])</f>
      </c>
    </row>
    <row r="10">
      <c r="A10" s="18" t="s">
        <v>104</v>
      </c>
      <c r="B10" s="18">
        <v>0</v>
      </c>
      <c r="C10" s="19"/>
      <c r="D10" s="19"/>
      <c r="E10" s="18">
        <v>8.15</v>
      </c>
    </row>
    <row r="13">
      <c r="A13" s="18" t="s">
        <v>125</v>
      </c>
      <c r="B13" s="18" t="s">
        <v>125</v>
      </c>
      <c r="C13" s="18" t="s">
        <v>125</v>
      </c>
      <c r="D13" s="18" t="s">
        <v>125</v>
      </c>
      <c r="E13" s="18" t="s">
        <v>125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1</v>
      </c>
      <c r="C16" s="17" t="s">
        <v>123</v>
      </c>
      <c r="D16" s="17" t="s">
        <v>123</v>
      </c>
      <c r="E16" s="17">
        <v>8.14757793089463</v>
      </c>
    </row>
    <row r="18">
      <c r="A18" s="22" t="s">
        <v>112</v>
      </c>
      <c r="B18" s="22" t="s">
        <v>112</v>
      </c>
      <c r="C18" s="22" t="s">
        <v>112</v>
      </c>
      <c r="D18" s="22" t="s">
        <v>112</v>
      </c>
      <c r="E18" s="22" t="s">
        <v>112</v>
      </c>
    </row>
    <row r="19">
      <c r="A19" s="21" t="s">
        <v>113</v>
      </c>
      <c r="B19" s="21" t="s">
        <v>113</v>
      </c>
      <c r="C19" s="21" t="s">
        <v>113</v>
      </c>
      <c r="D19" s="21" t="s">
        <v>114</v>
      </c>
      <c r="E19" s="21"/>
    </row>
    <row r="20">
      <c r="A20" s="17"/>
      <c r="B20" s="17"/>
      <c r="C20" s="17"/>
      <c r="D20" s="17" t="s">
        <v>115</v>
      </c>
      <c r="E20" s="17" t="s">
        <v>116</v>
      </c>
    </row>
    <row r="22">
      <c r="A22" s="22" t="s">
        <v>117</v>
      </c>
      <c r="B22" s="22" t="s">
        <v>117</v>
      </c>
      <c r="C22" s="22" t="s">
        <v>117</v>
      </c>
      <c r="D22" s="22" t="s">
        <v>117</v>
      </c>
      <c r="E22" s="22" t="s">
        <v>117</v>
      </c>
    </row>
    <row r="23">
      <c r="A23" s="21" t="s">
        <v>118</v>
      </c>
      <c r="B23" s="21"/>
      <c r="C23" s="21"/>
      <c r="D23" s="21" t="s">
        <v>94</v>
      </c>
      <c r="E23" s="21"/>
    </row>
    <row r="24">
      <c r="A24" s="17" t="s">
        <v>126</v>
      </c>
      <c r="B24" s="17" t="s">
        <v>126</v>
      </c>
      <c r="C24" s="17" t="s">
        <v>126</v>
      </c>
      <c r="D24" s="17" t="s">
        <v>134</v>
      </c>
      <c r="E24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62</v>
      </c>
      <c r="B2" s="12" t="s">
        <v>63</v>
      </c>
      <c r="C2" s="12" t="s">
        <v>16</v>
      </c>
      <c r="D2" s="12" t="s">
        <v>64</v>
      </c>
      <c r="E2" s="12" t="s">
        <v>65</v>
      </c>
      <c r="F2" s="12" t="s">
        <v>66</v>
      </c>
      <c r="G2" s="12">
        <v>99.534660871012</v>
      </c>
      <c r="H2" s="12">
        <v>119.29229105390789</v>
      </c>
      <c r="I2" s="12">
        <v>28543.71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48</v>
      </c>
      <c r="D8" s="17" t="s">
        <v>135</v>
      </c>
      <c r="E8" s="17">
        <v>239.2799999999998</v>
      </c>
    </row>
    <row r="9">
      <c r="A9" s="17" t="s">
        <v>99</v>
      </c>
      <c r="B9" s="17" t="s">
        <v>99</v>
      </c>
      <c r="C9" s="17">
        <f>SUBTOTAL(109,Criteria_Summary10.2.6[Elementos])</f>
      </c>
      <c r="D9" s="17" t="s">
        <v>99</v>
      </c>
      <c r="E9" s="17">
        <f>SUBTOTAL(109,Criteria_Summary10.2.6[Total])</f>
      </c>
    </row>
    <row r="10">
      <c r="A10" s="18" t="s">
        <v>100</v>
      </c>
      <c r="B10" s="18">
        <v>0</v>
      </c>
      <c r="C10" s="19"/>
      <c r="D10" s="19"/>
      <c r="E10" s="18">
        <v>239.28</v>
      </c>
    </row>
    <row r="13">
      <c r="A13" s="18" t="s">
        <v>135</v>
      </c>
      <c r="B13" s="18" t="s">
        <v>135</v>
      </c>
      <c r="C13" s="18" t="s">
        <v>135</v>
      </c>
      <c r="D13" s="18" t="s">
        <v>135</v>
      </c>
      <c r="E13" s="18" t="s">
        <v>135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48</v>
      </c>
      <c r="C16" s="17" t="s">
        <v>136</v>
      </c>
      <c r="D16" s="17" t="s">
        <v>136</v>
      </c>
      <c r="E16" s="17">
        <v>239.2799999999998</v>
      </c>
    </row>
    <row r="18">
      <c r="A18" s="22" t="s">
        <v>112</v>
      </c>
      <c r="B18" s="22" t="s">
        <v>112</v>
      </c>
      <c r="C18" s="22" t="s">
        <v>112</v>
      </c>
      <c r="D18" s="22" t="s">
        <v>112</v>
      </c>
      <c r="E18" s="22" t="s">
        <v>112</v>
      </c>
    </row>
    <row r="19">
      <c r="A19" s="21" t="s">
        <v>113</v>
      </c>
      <c r="B19" s="21" t="s">
        <v>113</v>
      </c>
      <c r="C19" s="21" t="s">
        <v>113</v>
      </c>
      <c r="D19" s="21" t="s">
        <v>114</v>
      </c>
      <c r="E19" s="21"/>
    </row>
    <row r="20">
      <c r="A20" s="17"/>
      <c r="B20" s="17"/>
      <c r="C20" s="17"/>
      <c r="D20" s="17" t="s">
        <v>115</v>
      </c>
      <c r="E20" s="17" t="s">
        <v>116</v>
      </c>
    </row>
    <row r="22">
      <c r="A22" s="22" t="s">
        <v>117</v>
      </c>
      <c r="B22" s="22" t="s">
        <v>117</v>
      </c>
      <c r="C22" s="22" t="s">
        <v>117</v>
      </c>
      <c r="D22" s="22" t="s">
        <v>117</v>
      </c>
      <c r="E22" s="22" t="s">
        <v>117</v>
      </c>
    </row>
    <row r="23">
      <c r="A23" s="21" t="s">
        <v>118</v>
      </c>
      <c r="B23" s="21"/>
      <c r="C23" s="21"/>
      <c r="D23" s="21" t="s">
        <v>94</v>
      </c>
      <c r="E23" s="21"/>
    </row>
    <row r="24">
      <c r="A24" s="17" t="s">
        <v>126</v>
      </c>
      <c r="B24" s="17" t="s">
        <v>126</v>
      </c>
      <c r="C24" s="17" t="s">
        <v>126</v>
      </c>
      <c r="D24" s="17" t="s">
        <v>137</v>
      </c>
      <c r="E24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67</v>
      </c>
      <c r="B2" s="12" t="s">
        <v>68</v>
      </c>
      <c r="C2" s="12" t="s">
        <v>16</v>
      </c>
      <c r="D2" s="12" t="s">
        <v>69</v>
      </c>
      <c r="E2" s="12" t="s">
        <v>18</v>
      </c>
      <c r="F2" s="12" t="s">
        <v>70</v>
      </c>
      <c r="G2" s="12">
        <v>180.599953</v>
      </c>
      <c r="H2" s="12">
        <v>216.44904367050003</v>
      </c>
      <c r="I2" s="12">
        <v>293507.79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55</v>
      </c>
      <c r="D8" s="17" t="s">
        <v>128</v>
      </c>
      <c r="E8" s="17">
        <v>1356.0722647143534</v>
      </c>
    </row>
    <row r="9">
      <c r="A9" s="17" t="s">
        <v>99</v>
      </c>
      <c r="B9" s="17" t="s">
        <v>99</v>
      </c>
      <c r="C9" s="17">
        <f>SUBTOTAL(109,Criteria_Summary10.2.7[Elementos])</f>
      </c>
      <c r="D9" s="17" t="s">
        <v>99</v>
      </c>
      <c r="E9" s="17">
        <f>SUBTOTAL(109,Criteria_Summary10.2.7[Total])</f>
      </c>
    </row>
    <row r="10">
      <c r="A10" s="18" t="s">
        <v>104</v>
      </c>
      <c r="B10" s="18">
        <v>0</v>
      </c>
      <c r="C10" s="19"/>
      <c r="D10" s="19"/>
      <c r="E10" s="18">
        <v>1356.07</v>
      </c>
    </row>
    <row r="13">
      <c r="A13" s="18" t="s">
        <v>128</v>
      </c>
      <c r="B13" s="18" t="s">
        <v>128</v>
      </c>
      <c r="C13" s="18" t="s">
        <v>128</v>
      </c>
      <c r="D13" s="18" t="s">
        <v>128</v>
      </c>
      <c r="E13" s="18" t="s">
        <v>128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55</v>
      </c>
      <c r="C16" s="17" t="s">
        <v>123</v>
      </c>
      <c r="D16" s="17" t="s">
        <v>123</v>
      </c>
      <c r="E16" s="17">
        <v>1356.0722647143534</v>
      </c>
    </row>
    <row r="18">
      <c r="A18" s="22" t="s">
        <v>117</v>
      </c>
      <c r="B18" s="22" t="s">
        <v>117</v>
      </c>
      <c r="C18" s="22" t="s">
        <v>117</v>
      </c>
      <c r="D18" s="22" t="s">
        <v>117</v>
      </c>
      <c r="E18" s="22" t="s">
        <v>117</v>
      </c>
    </row>
    <row r="19">
      <c r="A19" s="21" t="s">
        <v>118</v>
      </c>
      <c r="B19" s="21"/>
      <c r="C19" s="21"/>
      <c r="D19" s="21" t="s">
        <v>94</v>
      </c>
      <c r="E19" s="21"/>
    </row>
    <row r="20">
      <c r="A20" s="17" t="s">
        <v>126</v>
      </c>
      <c r="B20" s="17" t="s">
        <v>126</v>
      </c>
      <c r="C20" s="17" t="s">
        <v>126</v>
      </c>
      <c r="D20" s="17" t="s">
        <v>138</v>
      </c>
      <c r="E20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71</v>
      </c>
      <c r="B2" s="12" t="s">
        <v>72</v>
      </c>
      <c r="C2" s="12" t="s">
        <v>16</v>
      </c>
      <c r="D2" s="12" t="s">
        <v>73</v>
      </c>
      <c r="E2" s="12" t="s">
        <v>18</v>
      </c>
      <c r="F2" s="12" t="s">
        <v>74</v>
      </c>
      <c r="G2" s="12">
        <v>124.89666</v>
      </c>
      <c r="H2" s="12">
        <v>149.68864701</v>
      </c>
      <c r="I2" s="12">
        <v>10917.65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139</v>
      </c>
      <c r="C8" s="17">
        <v>1167</v>
      </c>
      <c r="D8" s="17"/>
      <c r="E8" s="17">
        <v>72.93750031669612</v>
      </c>
    </row>
    <row r="9">
      <c r="A9" s="17" t="s">
        <v>99</v>
      </c>
      <c r="B9" s="17" t="s">
        <v>99</v>
      </c>
      <c r="C9" s="17">
        <f>SUBTOTAL(109,Criteria_Summary10.2.8[Elementos])</f>
      </c>
      <c r="D9" s="17" t="s">
        <v>99</v>
      </c>
      <c r="E9" s="17">
        <f>SUBTOTAL(109,Criteria_Summary10.2.8[Total])</f>
      </c>
    </row>
    <row r="10">
      <c r="A10" s="18" t="s">
        <v>104</v>
      </c>
      <c r="B10" s="18">
        <v>0</v>
      </c>
      <c r="C10" s="19"/>
      <c r="D10" s="19"/>
      <c r="E10" s="18">
        <v>72.94</v>
      </c>
    </row>
    <row r="13">
      <c r="A13" s="18"/>
      <c r="B13" s="18"/>
      <c r="C13" s="18"/>
      <c r="D13" s="18"/>
      <c r="E13" s="18"/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139</v>
      </c>
      <c r="B16" s="17">
        <v>1167</v>
      </c>
      <c r="C16" s="17" t="s">
        <v>140</v>
      </c>
      <c r="D16" s="17" t="s">
        <v>140</v>
      </c>
      <c r="E16" s="17">
        <v>72.93750031669612</v>
      </c>
    </row>
    <row r="18">
      <c r="A18" s="22" t="s">
        <v>112</v>
      </c>
      <c r="B18" s="22" t="s">
        <v>112</v>
      </c>
      <c r="C18" s="22" t="s">
        <v>112</v>
      </c>
      <c r="D18" s="22" t="s">
        <v>112</v>
      </c>
      <c r="E18" s="22" t="s">
        <v>112</v>
      </c>
    </row>
    <row r="19">
      <c r="A19" s="21" t="s">
        <v>113</v>
      </c>
      <c r="B19" s="21" t="s">
        <v>113</v>
      </c>
      <c r="C19" s="21" t="s">
        <v>113</v>
      </c>
      <c r="D19" s="21" t="s">
        <v>114</v>
      </c>
      <c r="E19" s="21"/>
    </row>
    <row r="20">
      <c r="A20" s="17"/>
      <c r="B20" s="17"/>
      <c r="C20" s="17"/>
      <c r="D20" s="17" t="s">
        <v>115</v>
      </c>
      <c r="E20" s="17" t="s">
        <v>116</v>
      </c>
    </row>
    <row r="22">
      <c r="A22" s="22" t="s">
        <v>117</v>
      </c>
      <c r="B22" s="22" t="s">
        <v>117</v>
      </c>
      <c r="C22" s="22" t="s">
        <v>117</v>
      </c>
      <c r="D22" s="22" t="s">
        <v>117</v>
      </c>
      <c r="E22" s="22" t="s">
        <v>117</v>
      </c>
    </row>
    <row r="23">
      <c r="A23" s="21" t="s">
        <v>118</v>
      </c>
      <c r="B23" s="21"/>
      <c r="C23" s="21"/>
      <c r="D23" s="21" t="s">
        <v>94</v>
      </c>
      <c r="E23" s="21"/>
    </row>
    <row r="24">
      <c r="A24" s="17" t="s">
        <v>141</v>
      </c>
      <c r="B24" s="17" t="s">
        <v>141</v>
      </c>
      <c r="C24" s="17" t="s">
        <v>141</v>
      </c>
      <c r="D24" s="17" t="s">
        <v>142</v>
      </c>
      <c r="E24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75</v>
      </c>
      <c r="B2" s="12" t="s">
        <v>76</v>
      </c>
      <c r="C2" s="12" t="s">
        <v>16</v>
      </c>
      <c r="D2" s="12" t="s">
        <v>77</v>
      </c>
      <c r="E2" s="12" t="s">
        <v>18</v>
      </c>
      <c r="F2" s="12" t="s">
        <v>78</v>
      </c>
      <c r="G2" s="12">
        <v>124.89666</v>
      </c>
      <c r="H2" s="12">
        <v>149.68864701</v>
      </c>
      <c r="I2" s="12">
        <v>13686.73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139</v>
      </c>
      <c r="C8" s="17">
        <v>1463</v>
      </c>
      <c r="D8" s="17"/>
      <c r="E8" s="17">
        <v>91.43750039702329</v>
      </c>
    </row>
    <row r="9">
      <c r="A9" s="17" t="s">
        <v>99</v>
      </c>
      <c r="B9" s="17" t="s">
        <v>99</v>
      </c>
      <c r="C9" s="17">
        <f>SUBTOTAL(109,Criteria_Summary10.2.9[Elementos])</f>
      </c>
      <c r="D9" s="17" t="s">
        <v>99</v>
      </c>
      <c r="E9" s="17">
        <f>SUBTOTAL(109,Criteria_Summary10.2.9[Total])</f>
      </c>
    </row>
    <row r="10">
      <c r="A10" s="18" t="s">
        <v>104</v>
      </c>
      <c r="B10" s="18">
        <v>0</v>
      </c>
      <c r="C10" s="19"/>
      <c r="D10" s="19"/>
      <c r="E10" s="18">
        <v>91.44</v>
      </c>
    </row>
    <row r="13">
      <c r="A13" s="18"/>
      <c r="B13" s="18"/>
      <c r="C13" s="18"/>
      <c r="D13" s="18"/>
      <c r="E13" s="18"/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139</v>
      </c>
      <c r="B16" s="17">
        <v>1463</v>
      </c>
      <c r="C16" s="17" t="s">
        <v>140</v>
      </c>
      <c r="D16" s="17" t="s">
        <v>140</v>
      </c>
      <c r="E16" s="17">
        <v>91.43750039702329</v>
      </c>
    </row>
    <row r="18">
      <c r="A18" s="22" t="s">
        <v>112</v>
      </c>
      <c r="B18" s="22" t="s">
        <v>112</v>
      </c>
      <c r="C18" s="22" t="s">
        <v>112</v>
      </c>
      <c r="D18" s="22" t="s">
        <v>112</v>
      </c>
      <c r="E18" s="22" t="s">
        <v>112</v>
      </c>
    </row>
    <row r="19">
      <c r="A19" s="21" t="s">
        <v>113</v>
      </c>
      <c r="B19" s="21" t="s">
        <v>113</v>
      </c>
      <c r="C19" s="21" t="s">
        <v>113</v>
      </c>
      <c r="D19" s="21" t="s">
        <v>114</v>
      </c>
      <c r="E19" s="21"/>
    </row>
    <row r="20">
      <c r="A20" s="17"/>
      <c r="B20" s="17"/>
      <c r="C20" s="17"/>
      <c r="D20" s="17" t="s">
        <v>115</v>
      </c>
      <c r="E20" s="17" t="s">
        <v>116</v>
      </c>
    </row>
    <row r="22">
      <c r="A22" s="22" t="s">
        <v>117</v>
      </c>
      <c r="B22" s="22" t="s">
        <v>117</v>
      </c>
      <c r="C22" s="22" t="s">
        <v>117</v>
      </c>
      <c r="D22" s="22" t="s">
        <v>117</v>
      </c>
      <c r="E22" s="22" t="s">
        <v>117</v>
      </c>
    </row>
    <row r="23">
      <c r="A23" s="21" t="s">
        <v>118</v>
      </c>
      <c r="B23" s="21"/>
      <c r="C23" s="21"/>
      <c r="D23" s="21" t="s">
        <v>94</v>
      </c>
      <c r="E23" s="21"/>
    </row>
    <row r="24">
      <c r="A24" s="17" t="s">
        <v>143</v>
      </c>
      <c r="B24" s="17" t="s">
        <v>143</v>
      </c>
      <c r="C24" s="17" t="s">
        <v>143</v>
      </c>
      <c r="D24" s="17" t="s">
        <v>142</v>
      </c>
      <c r="E24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79</v>
      </c>
      <c r="B2" s="12" t="s">
        <v>80</v>
      </c>
      <c r="C2" s="12" t="s">
        <v>16</v>
      </c>
      <c r="D2" s="12" t="s">
        <v>81</v>
      </c>
      <c r="E2" s="12" t="s">
        <v>33</v>
      </c>
      <c r="F2" s="12" t="s">
        <v>144</v>
      </c>
      <c r="G2" s="12">
        <v>756.82082</v>
      </c>
      <c r="H2" s="12">
        <v>907.0497527700002</v>
      </c>
      <c r="I2" s="12">
        <v>1814.08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2</v>
      </c>
      <c r="D8" s="17" t="s">
        <v>145</v>
      </c>
      <c r="E8" s="17">
        <v>2</v>
      </c>
    </row>
    <row r="9">
      <c r="A9" s="17" t="s">
        <v>99</v>
      </c>
      <c r="B9" s="17" t="s">
        <v>99</v>
      </c>
      <c r="C9" s="17">
        <f>SUBTOTAL(109,Criteria_Summary10.2.10[Elementos])</f>
      </c>
      <c r="D9" s="17" t="s">
        <v>99</v>
      </c>
      <c r="E9" s="17">
        <f>SUBTOTAL(109,Criteria_Summary10.2.10[Total])</f>
      </c>
    </row>
    <row r="10">
      <c r="A10" s="18" t="s">
        <v>104</v>
      </c>
      <c r="B10" s="18">
        <v>0</v>
      </c>
      <c r="C10" s="19"/>
      <c r="D10" s="19"/>
      <c r="E10" s="18">
        <v>2</v>
      </c>
    </row>
    <row r="13">
      <c r="A13" s="18" t="s">
        <v>145</v>
      </c>
      <c r="B13" s="18" t="s">
        <v>145</v>
      </c>
      <c r="C13" s="18" t="s">
        <v>145</v>
      </c>
      <c r="D13" s="18" t="s">
        <v>145</v>
      </c>
      <c r="E13" s="18" t="s">
        <v>145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2</v>
      </c>
      <c r="C16" s="17" t="s">
        <v>146</v>
      </c>
      <c r="D16" s="17" t="s">
        <v>146</v>
      </c>
      <c r="E16" s="17">
        <v>2</v>
      </c>
    </row>
    <row r="18">
      <c r="A18" s="22" t="s">
        <v>112</v>
      </c>
      <c r="B18" s="22" t="s">
        <v>112</v>
      </c>
      <c r="C18" s="22" t="s">
        <v>112</v>
      </c>
      <c r="D18" s="22" t="s">
        <v>112</v>
      </c>
      <c r="E18" s="22" t="s">
        <v>112</v>
      </c>
    </row>
    <row r="19">
      <c r="A19" s="21" t="s">
        <v>113</v>
      </c>
      <c r="B19" s="21" t="s">
        <v>113</v>
      </c>
      <c r="C19" s="21" t="s">
        <v>113</v>
      </c>
      <c r="D19" s="21" t="s">
        <v>114</v>
      </c>
      <c r="E19" s="21"/>
    </row>
    <row r="20">
      <c r="A20" s="17"/>
      <c r="B20" s="17"/>
      <c r="C20" s="17"/>
      <c r="D20" s="17" t="s">
        <v>115</v>
      </c>
      <c r="E20" s="17" t="s">
        <v>116</v>
      </c>
    </row>
    <row r="22">
      <c r="A22" s="22" t="s">
        <v>117</v>
      </c>
      <c r="B22" s="22" t="s">
        <v>117</v>
      </c>
      <c r="C22" s="22" t="s">
        <v>117</v>
      </c>
      <c r="D22" s="22" t="s">
        <v>117</v>
      </c>
      <c r="E22" s="22" t="s">
        <v>117</v>
      </c>
    </row>
    <row r="23">
      <c r="A23" s="21" t="s">
        <v>118</v>
      </c>
      <c r="B23" s="21"/>
      <c r="C23" s="21"/>
      <c r="D23" s="21" t="s">
        <v>94</v>
      </c>
      <c r="E23" s="21"/>
    </row>
    <row r="24">
      <c r="A24" s="17" t="s">
        <v>147</v>
      </c>
      <c r="B24" s="17" t="s">
        <v>147</v>
      </c>
      <c r="C24" s="17" t="s">
        <v>147</v>
      </c>
      <c r="D24" s="17" t="s">
        <v>148</v>
      </c>
      <c r="E24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83</v>
      </c>
      <c r="B2" s="12" t="s">
        <v>84</v>
      </c>
      <c r="C2" s="12" t="s">
        <v>37</v>
      </c>
      <c r="D2" s="12" t="s">
        <v>85</v>
      </c>
      <c r="E2" s="12" t="s">
        <v>65</v>
      </c>
      <c r="F2" s="12" t="s">
        <v>86</v>
      </c>
      <c r="G2" s="12">
        <v>136.1164313152</v>
      </c>
      <c r="H2" s="12">
        <v>163.13554293126722</v>
      </c>
      <c r="I2" s="12">
        <v>238655.92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21</v>
      </c>
      <c r="D8" s="17" t="s">
        <v>149</v>
      </c>
      <c r="E8" s="17">
        <v>1462.976575238606</v>
      </c>
    </row>
    <row r="9">
      <c r="A9" s="17" t="s">
        <v>99</v>
      </c>
      <c r="B9" s="17" t="s">
        <v>99</v>
      </c>
      <c r="C9" s="17">
        <f>SUBTOTAL(109,Criteria_Summary10.2.11[Elementos])</f>
      </c>
      <c r="D9" s="17" t="s">
        <v>99</v>
      </c>
      <c r="E9" s="17">
        <f>SUBTOTAL(109,Criteria_Summary10.2.11[Total])</f>
      </c>
    </row>
    <row r="10">
      <c r="A10" s="18" t="s">
        <v>104</v>
      </c>
      <c r="B10" s="18">
        <v>0</v>
      </c>
      <c r="C10" s="19"/>
      <c r="D10" s="19"/>
      <c r="E10" s="18">
        <v>1462.98</v>
      </c>
    </row>
    <row r="13">
      <c r="A13" s="18" t="s">
        <v>149</v>
      </c>
      <c r="B13" s="18" t="s">
        <v>149</v>
      </c>
      <c r="C13" s="18" t="s">
        <v>149</v>
      </c>
      <c r="D13" s="18" t="s">
        <v>149</v>
      </c>
      <c r="E13" s="18" t="s">
        <v>149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21</v>
      </c>
      <c r="C16" s="17" t="s">
        <v>150</v>
      </c>
      <c r="D16" s="17" t="s">
        <v>150</v>
      </c>
      <c r="E16" s="17">
        <v>1462.976575238606</v>
      </c>
    </row>
    <row r="18">
      <c r="A18" s="22" t="s">
        <v>117</v>
      </c>
      <c r="B18" s="22" t="s">
        <v>117</v>
      </c>
      <c r="C18" s="22" t="s">
        <v>117</v>
      </c>
      <c r="D18" s="22" t="s">
        <v>117</v>
      </c>
      <c r="E18" s="22" t="s">
        <v>117</v>
      </c>
    </row>
    <row r="19">
      <c r="A19" s="21" t="s">
        <v>118</v>
      </c>
      <c r="B19" s="21"/>
      <c r="C19" s="21"/>
      <c r="D19" s="21" t="s">
        <v>94</v>
      </c>
      <c r="E19" s="21"/>
    </row>
    <row r="20">
      <c r="A20" s="17" t="s">
        <v>151</v>
      </c>
      <c r="B20" s="17" t="s">
        <v>151</v>
      </c>
      <c r="C20" s="17" t="s">
        <v>151</v>
      </c>
      <c r="D20" s="17" t="s">
        <v>152</v>
      </c>
      <c r="E20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1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87</v>
      </c>
      <c r="B2" s="11"/>
      <c r="C2" s="11"/>
      <c r="D2" s="10" t="s">
        <v>88</v>
      </c>
      <c r="E2" s="11"/>
      <c r="F2" s="10">
        <v>1</v>
      </c>
      <c r="G2" s="11"/>
      <c r="H2" s="11"/>
      <c r="I2" s="10">
        <v>139709.2</v>
      </c>
    </row>
  </sheetData>
  <hyperlinks>
    <hyperlink ref="A2" r:id="rId1"/>
  </hyperlinks>
  <headerFooter/>
</worksheet>
</file>

<file path=xl/worksheets/sheet22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89</v>
      </c>
      <c r="B2" s="12" t="s">
        <v>90</v>
      </c>
      <c r="C2" s="12" t="s">
        <v>16</v>
      </c>
      <c r="D2" s="12" t="s">
        <v>91</v>
      </c>
      <c r="E2" s="12" t="s">
        <v>18</v>
      </c>
      <c r="F2" s="12" t="s">
        <v>92</v>
      </c>
      <c r="G2" s="12">
        <v>55.333627019</v>
      </c>
      <c r="H2" s="12">
        <v>66.3173519822715</v>
      </c>
      <c r="I2" s="12">
        <v>139709.2</v>
      </c>
    </row>
    <row r="5">
      <c r="A5" s="14" t="s">
        <v>93</v>
      </c>
      <c r="B5" s="14" t="s">
        <v>93</v>
      </c>
      <c r="C5" s="14" t="s">
        <v>93</v>
      </c>
      <c r="D5" s="14" t="s">
        <v>93</v>
      </c>
      <c r="E5" s="14" t="s">
        <v>93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94</v>
      </c>
      <c r="C7" s="16" t="s">
        <v>95</v>
      </c>
      <c r="D7" s="16" t="s">
        <v>96</v>
      </c>
      <c r="E7" s="16" t="s">
        <v>9</v>
      </c>
    </row>
    <row r="8">
      <c r="A8" s="17">
        <v>1</v>
      </c>
      <c r="B8" s="17" t="s">
        <v>109</v>
      </c>
      <c r="C8" s="17">
        <v>120</v>
      </c>
      <c r="D8" s="17" t="s">
        <v>153</v>
      </c>
      <c r="E8" s="17">
        <v>2106.910213891515</v>
      </c>
    </row>
    <row r="9">
      <c r="A9" s="17" t="s">
        <v>99</v>
      </c>
      <c r="B9" s="17" t="s">
        <v>99</v>
      </c>
      <c r="C9" s="17">
        <f>SUBTOTAL(109,Criteria_Summary10.3.1[Elementos])</f>
      </c>
      <c r="D9" s="17" t="s">
        <v>99</v>
      </c>
      <c r="E9" s="17">
        <f>SUBTOTAL(109,Criteria_Summary10.3.1[Total])</f>
      </c>
    </row>
    <row r="10">
      <c r="A10" s="18" t="s">
        <v>104</v>
      </c>
      <c r="B10" s="18">
        <v>0</v>
      </c>
      <c r="C10" s="19"/>
      <c r="D10" s="19"/>
      <c r="E10" s="18">
        <v>2106.91</v>
      </c>
    </row>
    <row r="13">
      <c r="A13" s="18" t="s">
        <v>153</v>
      </c>
      <c r="B13" s="18" t="s">
        <v>153</v>
      </c>
      <c r="C13" s="18" t="s">
        <v>153</v>
      </c>
      <c r="D13" s="18" t="s">
        <v>153</v>
      </c>
      <c r="E13" s="18" t="s">
        <v>153</v>
      </c>
    </row>
    <row r="14">
      <c r="A14" s="20"/>
      <c r="B14" s="20"/>
      <c r="C14" s="20"/>
      <c r="D14" s="20"/>
      <c r="E14" s="20"/>
    </row>
    <row r="15">
      <c r="A15" s="21" t="s">
        <v>94</v>
      </c>
      <c r="B15" s="21" t="s">
        <v>95</v>
      </c>
      <c r="C15" s="21" t="s">
        <v>101</v>
      </c>
      <c r="D15" s="21" t="s">
        <v>101</v>
      </c>
      <c r="E15" s="21" t="s">
        <v>9</v>
      </c>
    </row>
    <row r="16">
      <c r="A16" s="17" t="s">
        <v>109</v>
      </c>
      <c r="B16" s="17">
        <v>120</v>
      </c>
      <c r="C16" s="17" t="s">
        <v>123</v>
      </c>
      <c r="D16" s="17" t="s">
        <v>123</v>
      </c>
      <c r="E16" s="17">
        <v>2106.910213891515</v>
      </c>
    </row>
    <row r="18">
      <c r="A18" s="22" t="s">
        <v>117</v>
      </c>
      <c r="B18" s="22" t="s">
        <v>117</v>
      </c>
      <c r="C18" s="22" t="s">
        <v>117</v>
      </c>
      <c r="D18" s="22" t="s">
        <v>117</v>
      </c>
      <c r="E18" s="22" t="s">
        <v>117</v>
      </c>
    </row>
    <row r="19">
      <c r="A19" s="21" t="s">
        <v>118</v>
      </c>
      <c r="B19" s="21"/>
      <c r="C19" s="21"/>
      <c r="D19" s="21" t="s">
        <v>94</v>
      </c>
      <c r="E19" s="21"/>
    </row>
    <row r="20">
      <c r="A20" s="17" t="s">
        <v>154</v>
      </c>
      <c r="B20" s="17" t="s">
        <v>154</v>
      </c>
      <c r="C20" s="17" t="s">
        <v>154</v>
      </c>
      <c r="D20" s="17" t="s">
        <v>155</v>
      </c>
      <c r="E20" s="17" t="s">
        <v>116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3.xml><?xml version="1.0" encoding="utf-8"?>
<worksheet xmlns:r="http://schemas.openxmlformats.org/officeDocument/2006/relationships" xmlns="http://schemas.openxmlformats.org/spreadsheetml/2006/main">
  <dimension ref="A1:E939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17</v>
      </c>
      <c r="B1" s="9" t="s">
        <v>17</v>
      </c>
      <c r="C1" s="9" t="s">
        <v>17</v>
      </c>
      <c r="D1" s="9" t="s">
        <v>17</v>
      </c>
      <c r="E1" s="9" t="s">
        <v>17</v>
      </c>
    </row>
    <row r="2">
      <c r="A2" s="9" t="s">
        <v>17</v>
      </c>
      <c r="B2" s="9" t="s">
        <v>17</v>
      </c>
      <c r="C2" s="9" t="s">
        <v>17</v>
      </c>
      <c r="D2" s="9" t="s">
        <v>17</v>
      </c>
      <c r="E2" s="9" t="s">
        <v>17</v>
      </c>
    </row>
    <row r="4">
      <c r="A4" s="18" t="s">
        <v>98</v>
      </c>
      <c r="B4" s="18" t="s">
        <v>98</v>
      </c>
      <c r="C4" s="18" t="s">
        <v>98</v>
      </c>
      <c r="D4" s="18" t="s">
        <v>98</v>
      </c>
      <c r="E4" s="18" t="s">
        <v>98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162</v>
      </c>
      <c r="D7" s="17" t="s">
        <v>163</v>
      </c>
      <c r="E7" s="17">
        <v>0.3361727715441393</v>
      </c>
    </row>
    <row r="8">
      <c r="A8" s="17" t="s">
        <v>161</v>
      </c>
      <c r="B8" s="17" t="s">
        <v>115</v>
      </c>
      <c r="C8" s="17" t="s">
        <v>162</v>
      </c>
      <c r="D8" s="17" t="s">
        <v>164</v>
      </c>
      <c r="E8" s="17">
        <v>0.39108085959851785</v>
      </c>
    </row>
    <row r="9">
      <c r="A9" s="17" t="s">
        <v>161</v>
      </c>
      <c r="B9" s="17" t="s">
        <v>115</v>
      </c>
      <c r="C9" s="17" t="s">
        <v>162</v>
      </c>
      <c r="D9" s="17" t="s">
        <v>165</v>
      </c>
      <c r="E9" s="17">
        <v>32.81869494794755</v>
      </c>
    </row>
    <row r="10">
      <c r="A10" s="17" t="s">
        <v>161</v>
      </c>
      <c r="B10" s="17" t="s">
        <v>115</v>
      </c>
      <c r="C10" s="17" t="s">
        <v>162</v>
      </c>
      <c r="D10" s="17" t="s">
        <v>166</v>
      </c>
      <c r="E10" s="17">
        <v>29.6175242964338</v>
      </c>
    </row>
    <row r="11">
      <c r="A11" s="17" t="s">
        <v>161</v>
      </c>
      <c r="B11" s="17" t="s">
        <v>115</v>
      </c>
      <c r="C11" s="17" t="s">
        <v>162</v>
      </c>
      <c r="D11" s="17" t="s">
        <v>167</v>
      </c>
      <c r="E11" s="17">
        <v>14.921764024689992</v>
      </c>
    </row>
    <row r="12">
      <c r="A12" s="17" t="s">
        <v>161</v>
      </c>
      <c r="B12" s="17" t="s">
        <v>115</v>
      </c>
      <c r="C12" s="17" t="s">
        <v>162</v>
      </c>
      <c r="D12" s="17" t="s">
        <v>168</v>
      </c>
      <c r="E12" s="17">
        <v>19.812599973486073</v>
      </c>
    </row>
    <row r="13">
      <c r="A13" s="17" t="s">
        <v>161</v>
      </c>
      <c r="B13" s="17" t="s">
        <v>115</v>
      </c>
      <c r="C13" s="17" t="s">
        <v>162</v>
      </c>
      <c r="D13" s="17" t="s">
        <v>169</v>
      </c>
      <c r="E13" s="17">
        <v>6.357190188325634</v>
      </c>
    </row>
    <row r="14">
      <c r="A14" s="17" t="s">
        <v>161</v>
      </c>
      <c r="B14" s="17" t="s">
        <v>115</v>
      </c>
      <c r="C14" s="17" t="s">
        <v>162</v>
      </c>
      <c r="D14" s="17" t="s">
        <v>170</v>
      </c>
      <c r="E14" s="17">
        <v>29.34431134553181</v>
      </c>
    </row>
    <row r="15">
      <c r="A15" s="17" t="s">
        <v>161</v>
      </c>
      <c r="B15" s="17" t="s">
        <v>115</v>
      </c>
      <c r="C15" s="17" t="s">
        <v>162</v>
      </c>
      <c r="D15" s="17" t="s">
        <v>171</v>
      </c>
      <c r="E15" s="17">
        <v>4.224272520484842</v>
      </c>
    </row>
    <row r="16">
      <c r="A16" s="17" t="s">
        <v>161</v>
      </c>
      <c r="B16" s="17" t="s">
        <v>115</v>
      </c>
      <c r="C16" s="17" t="s">
        <v>162</v>
      </c>
      <c r="D16" s="17" t="s">
        <v>172</v>
      </c>
      <c r="E16" s="17">
        <v>5.644784702866943</v>
      </c>
    </row>
    <row r="17">
      <c r="A17" s="17" t="s">
        <v>161</v>
      </c>
      <c r="B17" s="17" t="s">
        <v>115</v>
      </c>
      <c r="C17" s="17" t="s">
        <v>162</v>
      </c>
      <c r="D17" s="17" t="s">
        <v>173</v>
      </c>
      <c r="E17" s="17">
        <v>4.2507763925816695</v>
      </c>
    </row>
    <row r="18">
      <c r="A18" s="17" t="s">
        <v>161</v>
      </c>
      <c r="B18" s="17" t="s">
        <v>115</v>
      </c>
      <c r="C18" s="17" t="s">
        <v>162</v>
      </c>
      <c r="D18" s="17" t="s">
        <v>174</v>
      </c>
      <c r="E18" s="17">
        <v>13.815266955506404</v>
      </c>
    </row>
    <row r="19">
      <c r="A19" s="17" t="s">
        <v>161</v>
      </c>
      <c r="B19" s="17" t="s">
        <v>115</v>
      </c>
      <c r="C19" s="17" t="s">
        <v>162</v>
      </c>
      <c r="D19" s="17" t="s">
        <v>175</v>
      </c>
      <c r="E19" s="17">
        <v>26.21883681572857</v>
      </c>
    </row>
    <row r="20">
      <c r="A20" s="17" t="s">
        <v>161</v>
      </c>
      <c r="B20" s="17" t="s">
        <v>115</v>
      </c>
      <c r="C20" s="17" t="s">
        <v>162</v>
      </c>
      <c r="D20" s="17" t="s">
        <v>176</v>
      </c>
      <c r="E20" s="17">
        <v>7.4496750517130925</v>
      </c>
    </row>
    <row r="21">
      <c r="A21" s="17" t="s">
        <v>161</v>
      </c>
      <c r="B21" s="17" t="s">
        <v>115</v>
      </c>
      <c r="C21" s="17" t="s">
        <v>162</v>
      </c>
      <c r="D21" s="17" t="s">
        <v>177</v>
      </c>
      <c r="E21" s="17">
        <v>13.534667729210316</v>
      </c>
    </row>
    <row r="22">
      <c r="A22" s="17" t="s">
        <v>161</v>
      </c>
      <c r="B22" s="17" t="s">
        <v>115</v>
      </c>
      <c r="C22" s="17" t="s">
        <v>162</v>
      </c>
      <c r="D22" s="17" t="s">
        <v>178</v>
      </c>
      <c r="E22" s="17">
        <v>1.104000047533385</v>
      </c>
    </row>
    <row r="23">
      <c r="A23" s="17" t="s">
        <v>161</v>
      </c>
      <c r="B23" s="17" t="s">
        <v>115</v>
      </c>
      <c r="C23" s="17" t="s">
        <v>162</v>
      </c>
      <c r="D23" s="17" t="s">
        <v>179</v>
      </c>
      <c r="E23" s="17">
        <v>75.68600556555933</v>
      </c>
    </row>
    <row r="24">
      <c r="A24" s="17" t="s">
        <v>161</v>
      </c>
      <c r="B24" s="17" t="s">
        <v>115</v>
      </c>
      <c r="C24" s="17" t="s">
        <v>162</v>
      </c>
      <c r="D24" s="17" t="s">
        <v>180</v>
      </c>
      <c r="E24" s="17">
        <v>8.136163969908997</v>
      </c>
    </row>
    <row r="25">
      <c r="A25" s="17" t="s">
        <v>161</v>
      </c>
      <c r="B25" s="17" t="s">
        <v>115</v>
      </c>
      <c r="C25" s="17" t="s">
        <v>162</v>
      </c>
      <c r="D25" s="17" t="s">
        <v>181</v>
      </c>
      <c r="E25" s="17">
        <v>71.28639290010113</v>
      </c>
    </row>
    <row r="26">
      <c r="A26" s="17" t="s">
        <v>161</v>
      </c>
      <c r="B26" s="17" t="s">
        <v>115</v>
      </c>
      <c r="C26" s="17" t="s">
        <v>162</v>
      </c>
      <c r="D26" s="17" t="s">
        <v>182</v>
      </c>
      <c r="E26" s="17">
        <v>65.38241898110412</v>
      </c>
    </row>
    <row r="27">
      <c r="A27" s="17" t="s">
        <v>161</v>
      </c>
      <c r="B27" s="17" t="s">
        <v>115</v>
      </c>
      <c r="C27" s="17" t="s">
        <v>162</v>
      </c>
      <c r="D27" s="17" t="s">
        <v>183</v>
      </c>
      <c r="E27" s="17">
        <v>70.05379634713398</v>
      </c>
    </row>
    <row r="28">
      <c r="A28" s="17" t="s">
        <v>161</v>
      </c>
      <c r="B28" s="17" t="s">
        <v>115</v>
      </c>
      <c r="C28" s="17" t="s">
        <v>162</v>
      </c>
      <c r="D28" s="17" t="s">
        <v>184</v>
      </c>
      <c r="E28" s="17">
        <v>17.092181926626008</v>
      </c>
    </row>
    <row r="29">
      <c r="A29" s="17" t="s">
        <v>161</v>
      </c>
      <c r="B29" s="17" t="s">
        <v>115</v>
      </c>
      <c r="C29" s="17" t="s">
        <v>162</v>
      </c>
      <c r="D29" s="17" t="s">
        <v>185</v>
      </c>
      <c r="E29" s="17">
        <v>17.224912645126384</v>
      </c>
    </row>
    <row r="30">
      <c r="A30" s="17" t="s">
        <v>161</v>
      </c>
      <c r="B30" s="17" t="s">
        <v>115</v>
      </c>
      <c r="C30" s="17" t="s">
        <v>162</v>
      </c>
      <c r="D30" s="17" t="s">
        <v>186</v>
      </c>
      <c r="E30" s="17">
        <v>0.9600000413334053</v>
      </c>
    </row>
    <row r="31">
      <c r="A31" s="17" t="s">
        <v>161</v>
      </c>
      <c r="B31" s="17" t="s">
        <v>115</v>
      </c>
      <c r="C31" s="17" t="s">
        <v>162</v>
      </c>
      <c r="D31" s="17" t="s">
        <v>187</v>
      </c>
      <c r="E31" s="17">
        <v>16.16387569594599</v>
      </c>
    </row>
    <row r="32">
      <c r="A32" s="17" t="s">
        <v>161</v>
      </c>
      <c r="B32" s="17" t="s">
        <v>115</v>
      </c>
      <c r="C32" s="17" t="s">
        <v>162</v>
      </c>
      <c r="D32" s="17" t="s">
        <v>188</v>
      </c>
      <c r="E32" s="17">
        <v>0.9600000413334263</v>
      </c>
    </row>
    <row r="33">
      <c r="A33" s="17" t="s">
        <v>161</v>
      </c>
      <c r="B33" s="17" t="s">
        <v>115</v>
      </c>
      <c r="C33" s="17" t="s">
        <v>162</v>
      </c>
      <c r="D33" s="17" t="s">
        <v>189</v>
      </c>
      <c r="E33" s="17">
        <v>17.018250732731655</v>
      </c>
    </row>
    <row r="34">
      <c r="A34" s="17" t="s">
        <v>161</v>
      </c>
      <c r="B34" s="17" t="s">
        <v>115</v>
      </c>
      <c r="C34" s="17" t="s">
        <v>162</v>
      </c>
      <c r="D34" s="17" t="s">
        <v>190</v>
      </c>
      <c r="E34" s="17">
        <v>4.012311451531757</v>
      </c>
    </row>
    <row r="35">
      <c r="A35" s="17" t="s">
        <v>161</v>
      </c>
      <c r="B35" s="17" t="s">
        <v>115</v>
      </c>
      <c r="C35" s="17" t="s">
        <v>162</v>
      </c>
      <c r="D35" s="17" t="s">
        <v>191</v>
      </c>
      <c r="E35" s="17">
        <v>0.1254935818776193</v>
      </c>
    </row>
    <row r="36">
      <c r="A36" s="17" t="s">
        <v>161</v>
      </c>
      <c r="B36" s="17" t="s">
        <v>115</v>
      </c>
      <c r="C36" s="17" t="s">
        <v>162</v>
      </c>
      <c r="D36" s="17" t="s">
        <v>192</v>
      </c>
      <c r="E36" s="17">
        <v>22.587143739714328</v>
      </c>
    </row>
    <row r="37">
      <c r="A37" s="17" t="s">
        <v>161</v>
      </c>
      <c r="B37" s="17" t="s">
        <v>115</v>
      </c>
      <c r="C37" s="17" t="s">
        <v>162</v>
      </c>
      <c r="D37" s="17" t="s">
        <v>193</v>
      </c>
      <c r="E37" s="17">
        <v>9.785941510986602</v>
      </c>
    </row>
    <row r="38">
      <c r="A38" s="17" t="s">
        <v>161</v>
      </c>
      <c r="B38" s="17" t="s">
        <v>115</v>
      </c>
      <c r="C38" s="17" t="s">
        <v>162</v>
      </c>
      <c r="D38" s="17" t="s">
        <v>194</v>
      </c>
      <c r="E38" s="17">
        <v>7.596785030254833</v>
      </c>
    </row>
    <row r="39">
      <c r="A39" s="17" t="s">
        <v>161</v>
      </c>
      <c r="B39" s="17" t="s">
        <v>115</v>
      </c>
      <c r="C39" s="17" t="s">
        <v>162</v>
      </c>
      <c r="D39" s="17" t="s">
        <v>195</v>
      </c>
      <c r="E39" s="17">
        <v>9.78594151098656</v>
      </c>
    </row>
    <row r="40">
      <c r="A40" s="17" t="s">
        <v>161</v>
      </c>
      <c r="B40" s="17" t="s">
        <v>115</v>
      </c>
      <c r="C40" s="17" t="s">
        <v>162</v>
      </c>
      <c r="D40" s="17" t="s">
        <v>196</v>
      </c>
      <c r="E40" s="17">
        <v>6.12678496696305</v>
      </c>
    </row>
    <row r="41">
      <c r="A41" s="17" t="s">
        <v>161</v>
      </c>
      <c r="B41" s="17" t="s">
        <v>115</v>
      </c>
      <c r="C41" s="17" t="s">
        <v>162</v>
      </c>
      <c r="D41" s="17" t="s">
        <v>197</v>
      </c>
      <c r="E41" s="17">
        <v>3.87310969359887</v>
      </c>
    </row>
    <row r="42">
      <c r="A42" s="17" t="s">
        <v>161</v>
      </c>
      <c r="B42" s="17" t="s">
        <v>115</v>
      </c>
      <c r="C42" s="17" t="s">
        <v>162</v>
      </c>
      <c r="D42" s="17" t="s">
        <v>198</v>
      </c>
      <c r="E42" s="17">
        <v>4.285733720040926</v>
      </c>
    </row>
    <row r="43">
      <c r="A43" s="17" t="s">
        <v>161</v>
      </c>
      <c r="B43" s="17" t="s">
        <v>115</v>
      </c>
      <c r="C43" s="17" t="s">
        <v>162</v>
      </c>
      <c r="D43" s="17" t="s">
        <v>199</v>
      </c>
      <c r="E43" s="17">
        <v>1.9947470246863264</v>
      </c>
    </row>
    <row r="44">
      <c r="A44" s="17" t="s">
        <v>161</v>
      </c>
      <c r="B44" s="17" t="s">
        <v>115</v>
      </c>
      <c r="C44" s="17" t="s">
        <v>162</v>
      </c>
      <c r="D44" s="17" t="s">
        <v>200</v>
      </c>
      <c r="E44" s="17">
        <v>0.8384666173002843</v>
      </c>
    </row>
    <row r="45">
      <c r="A45" s="17" t="s">
        <v>161</v>
      </c>
      <c r="B45" s="17" t="s">
        <v>115</v>
      </c>
      <c r="C45" s="17" t="s">
        <v>162</v>
      </c>
      <c r="D45" s="17" t="s">
        <v>201</v>
      </c>
      <c r="E45" s="17">
        <v>1.994747024686347</v>
      </c>
    </row>
    <row r="46">
      <c r="A46" s="17" t="s">
        <v>161</v>
      </c>
      <c r="B46" s="17" t="s">
        <v>115</v>
      </c>
      <c r="C46" s="17" t="s">
        <v>162</v>
      </c>
      <c r="D46" s="17" t="s">
        <v>202</v>
      </c>
      <c r="E46" s="17">
        <v>4.221026762938592</v>
      </c>
    </row>
    <row r="47">
      <c r="A47" s="17" t="s">
        <v>161</v>
      </c>
      <c r="B47" s="17" t="s">
        <v>115</v>
      </c>
      <c r="C47" s="17" t="s">
        <v>162</v>
      </c>
      <c r="D47" s="17" t="s">
        <v>203</v>
      </c>
      <c r="E47" s="17">
        <v>9.177991225072219</v>
      </c>
    </row>
    <row r="48">
      <c r="A48" s="17" t="s">
        <v>161</v>
      </c>
      <c r="B48" s="17" t="s">
        <v>115</v>
      </c>
      <c r="C48" s="17" t="s">
        <v>162</v>
      </c>
      <c r="D48" s="17" t="s">
        <v>204</v>
      </c>
      <c r="E48" s="17">
        <v>15.91231855858285</v>
      </c>
    </row>
    <row r="49">
      <c r="A49" s="17" t="s">
        <v>161</v>
      </c>
      <c r="B49" s="17" t="s">
        <v>115</v>
      </c>
      <c r="C49" s="17" t="s">
        <v>162</v>
      </c>
      <c r="D49" s="17" t="s">
        <v>205</v>
      </c>
      <c r="E49" s="17">
        <v>9.177991225072219</v>
      </c>
    </row>
    <row r="50">
      <c r="A50" s="17" t="s">
        <v>161</v>
      </c>
      <c r="B50" s="17" t="s">
        <v>115</v>
      </c>
      <c r="C50" s="17" t="s">
        <v>162</v>
      </c>
      <c r="D50" s="17" t="s">
        <v>206</v>
      </c>
      <c r="E50" s="17">
        <v>11.71231837774919</v>
      </c>
    </row>
    <row r="51">
      <c r="A51" s="17" t="s">
        <v>161</v>
      </c>
      <c r="B51" s="17" t="s">
        <v>115</v>
      </c>
      <c r="C51" s="17" t="s">
        <v>162</v>
      </c>
      <c r="D51" s="17" t="s">
        <v>207</v>
      </c>
      <c r="E51" s="17">
        <v>1.1610400499893245</v>
      </c>
    </row>
    <row r="52">
      <c r="A52" s="17" t="s">
        <v>161</v>
      </c>
      <c r="B52" s="17" t="s">
        <v>115</v>
      </c>
      <c r="C52" s="17" t="s">
        <v>162</v>
      </c>
      <c r="D52" s="17" t="s">
        <v>208</v>
      </c>
      <c r="E52" s="17">
        <v>16.85613072575154</v>
      </c>
    </row>
    <row r="53">
      <c r="A53" s="17" t="s">
        <v>161</v>
      </c>
      <c r="B53" s="17" t="s">
        <v>115</v>
      </c>
      <c r="C53" s="17" t="s">
        <v>162</v>
      </c>
      <c r="D53" s="17" t="s">
        <v>209</v>
      </c>
      <c r="E53" s="17">
        <v>1.1231800483592027</v>
      </c>
    </row>
    <row r="54">
      <c r="A54" s="17" t="s">
        <v>161</v>
      </c>
      <c r="B54" s="17" t="s">
        <v>115</v>
      </c>
      <c r="C54" s="17" t="s">
        <v>162</v>
      </c>
      <c r="D54" s="17" t="s">
        <v>210</v>
      </c>
      <c r="E54" s="17">
        <v>16.818270724121444</v>
      </c>
    </row>
    <row r="55">
      <c r="A55" s="17" t="s">
        <v>161</v>
      </c>
      <c r="B55" s="17" t="s">
        <v>115</v>
      </c>
      <c r="C55" s="17" t="s">
        <v>162</v>
      </c>
      <c r="D55" s="17" t="s">
        <v>211</v>
      </c>
      <c r="E55" s="17">
        <v>18.728067907426517</v>
      </c>
    </row>
    <row r="56">
      <c r="A56" s="17" t="s">
        <v>161</v>
      </c>
      <c r="B56" s="17" t="s">
        <v>115</v>
      </c>
      <c r="C56" s="17" t="s">
        <v>162</v>
      </c>
      <c r="D56" s="17" t="s">
        <v>212</v>
      </c>
      <c r="E56" s="17">
        <v>10.596640940328495</v>
      </c>
    </row>
    <row r="57">
      <c r="A57" s="17" t="s">
        <v>161</v>
      </c>
      <c r="B57" s="17" t="s">
        <v>115</v>
      </c>
      <c r="C57" s="17" t="s">
        <v>162</v>
      </c>
      <c r="D57" s="17" t="s">
        <v>213</v>
      </c>
      <c r="E57" s="17">
        <v>7.55778915403538</v>
      </c>
    </row>
    <row r="58">
      <c r="A58" s="17" t="s">
        <v>161</v>
      </c>
      <c r="B58" s="17" t="s">
        <v>115</v>
      </c>
      <c r="C58" s="17" t="s">
        <v>162</v>
      </c>
      <c r="D58" s="17" t="s">
        <v>214</v>
      </c>
      <c r="E58" s="17">
        <v>3.3299807780091744</v>
      </c>
    </row>
    <row r="59">
      <c r="A59" s="17" t="s">
        <v>161</v>
      </c>
      <c r="B59" s="17" t="s">
        <v>115</v>
      </c>
      <c r="C59" s="17" t="s">
        <v>162</v>
      </c>
      <c r="D59" s="17" t="s">
        <v>215</v>
      </c>
      <c r="E59" s="17">
        <v>9.628278686999353</v>
      </c>
    </row>
    <row r="60">
      <c r="A60" s="17" t="s">
        <v>161</v>
      </c>
      <c r="B60" s="17" t="s">
        <v>115</v>
      </c>
      <c r="C60" s="17" t="s">
        <v>162</v>
      </c>
      <c r="D60" s="17" t="s">
        <v>216</v>
      </c>
      <c r="E60" s="17">
        <v>10.96866032171133</v>
      </c>
    </row>
    <row r="61">
      <c r="A61" s="17" t="s">
        <v>161</v>
      </c>
      <c r="B61" s="17" t="s">
        <v>115</v>
      </c>
      <c r="C61" s="17" t="s">
        <v>162</v>
      </c>
      <c r="D61" s="17" t="s">
        <v>217</v>
      </c>
      <c r="E61" s="17">
        <v>18.727871842095745</v>
      </c>
    </row>
    <row r="62">
      <c r="A62" s="17" t="s">
        <v>161</v>
      </c>
      <c r="B62" s="17" t="s">
        <v>115</v>
      </c>
      <c r="C62" s="17" t="s">
        <v>162</v>
      </c>
      <c r="D62" s="17" t="s">
        <v>218</v>
      </c>
      <c r="E62" s="17">
        <v>10.75201979911487</v>
      </c>
    </row>
    <row r="63">
      <c r="A63" s="17" t="s">
        <v>161</v>
      </c>
      <c r="B63" s="17" t="s">
        <v>115</v>
      </c>
      <c r="C63" s="17" t="s">
        <v>162</v>
      </c>
      <c r="D63" s="17" t="s">
        <v>219</v>
      </c>
      <c r="E63" s="17">
        <v>9.628082681036119</v>
      </c>
    </row>
    <row r="64">
      <c r="A64" s="17" t="s">
        <v>161</v>
      </c>
      <c r="B64" s="17" t="s">
        <v>115</v>
      </c>
      <c r="C64" s="17" t="s">
        <v>162</v>
      </c>
      <c r="D64" s="17" t="s">
        <v>220</v>
      </c>
      <c r="E64" s="17">
        <v>3.3299797371874753</v>
      </c>
    </row>
    <row r="65">
      <c r="A65" s="17" t="s">
        <v>161</v>
      </c>
      <c r="B65" s="17" t="s">
        <v>115</v>
      </c>
      <c r="C65" s="17" t="s">
        <v>162</v>
      </c>
      <c r="D65" s="17" t="s">
        <v>221</v>
      </c>
      <c r="E65" s="17">
        <v>7.629789097767814</v>
      </c>
    </row>
    <row r="66">
      <c r="A66" s="17" t="s">
        <v>161</v>
      </c>
      <c r="B66" s="17" t="s">
        <v>115</v>
      </c>
      <c r="C66" s="17" t="s">
        <v>162</v>
      </c>
      <c r="D66" s="17" t="s">
        <v>222</v>
      </c>
      <c r="E66" s="17">
        <v>10.451999380010323</v>
      </c>
    </row>
    <row r="67">
      <c r="A67" s="17" t="s">
        <v>161</v>
      </c>
      <c r="B67" s="17" t="s">
        <v>115</v>
      </c>
      <c r="C67" s="17" t="s">
        <v>162</v>
      </c>
      <c r="D67" s="17" t="s">
        <v>223</v>
      </c>
      <c r="E67" s="17">
        <v>10.31347412150367</v>
      </c>
    </row>
    <row r="68">
      <c r="A68" s="17" t="s">
        <v>161</v>
      </c>
      <c r="B68" s="17" t="s">
        <v>115</v>
      </c>
      <c r="C68" s="17" t="s">
        <v>162</v>
      </c>
      <c r="D68" s="17" t="s">
        <v>224</v>
      </c>
      <c r="E68" s="17">
        <v>8.66827864566595</v>
      </c>
    </row>
    <row r="69">
      <c r="A69" s="17" t="s">
        <v>161</v>
      </c>
      <c r="B69" s="17" t="s">
        <v>115</v>
      </c>
      <c r="C69" s="17" t="s">
        <v>162</v>
      </c>
      <c r="D69" s="17" t="s">
        <v>225</v>
      </c>
      <c r="E69" s="17">
        <v>10.313474121503635</v>
      </c>
    </row>
    <row r="70">
      <c r="A70" s="17" t="s">
        <v>161</v>
      </c>
      <c r="B70" s="17" t="s">
        <v>115</v>
      </c>
      <c r="C70" s="17" t="s">
        <v>162</v>
      </c>
      <c r="D70" s="17" t="s">
        <v>226</v>
      </c>
      <c r="E70" s="17">
        <v>8.66827864566599</v>
      </c>
    </row>
    <row r="71">
      <c r="A71" s="17" t="s">
        <v>161</v>
      </c>
      <c r="B71" s="17" t="s">
        <v>115</v>
      </c>
      <c r="C71" s="17" t="s">
        <v>162</v>
      </c>
      <c r="D71" s="17" t="s">
        <v>227</v>
      </c>
      <c r="E71" s="17">
        <v>11.73661862569191</v>
      </c>
    </row>
    <row r="72">
      <c r="A72" s="17" t="s">
        <v>161</v>
      </c>
      <c r="B72" s="17" t="s">
        <v>115</v>
      </c>
      <c r="C72" s="17" t="s">
        <v>162</v>
      </c>
      <c r="D72" s="17" t="s">
        <v>228</v>
      </c>
      <c r="E72" s="17">
        <v>7.198278582374185</v>
      </c>
    </row>
    <row r="73">
      <c r="A73" s="17" t="s">
        <v>161</v>
      </c>
      <c r="B73" s="17" t="s">
        <v>115</v>
      </c>
      <c r="C73" s="17" t="s">
        <v>162</v>
      </c>
      <c r="D73" s="17" t="s">
        <v>229</v>
      </c>
      <c r="E73" s="17">
        <v>10.266618562400126</v>
      </c>
    </row>
    <row r="74">
      <c r="A74" s="17" t="s">
        <v>161</v>
      </c>
      <c r="B74" s="17" t="s">
        <v>115</v>
      </c>
      <c r="C74" s="17" t="s">
        <v>162</v>
      </c>
      <c r="D74" s="17" t="s">
        <v>230</v>
      </c>
      <c r="E74" s="17">
        <v>8.66827864566595</v>
      </c>
    </row>
    <row r="75">
      <c r="A75" s="17" t="s">
        <v>161</v>
      </c>
      <c r="B75" s="17" t="s">
        <v>115</v>
      </c>
      <c r="C75" s="17" t="s">
        <v>162</v>
      </c>
      <c r="D75" s="17" t="s">
        <v>231</v>
      </c>
      <c r="E75" s="17">
        <v>16.56008003066654</v>
      </c>
    </row>
    <row r="76">
      <c r="A76" s="17" t="s">
        <v>161</v>
      </c>
      <c r="B76" s="17" t="s">
        <v>115</v>
      </c>
      <c r="C76" s="17" t="s">
        <v>162</v>
      </c>
      <c r="D76" s="17" t="s">
        <v>232</v>
      </c>
      <c r="E76" s="17">
        <v>18.728067907426517</v>
      </c>
    </row>
    <row r="77">
      <c r="A77" s="17" t="s">
        <v>161</v>
      </c>
      <c r="B77" s="17" t="s">
        <v>115</v>
      </c>
      <c r="C77" s="17" t="s">
        <v>162</v>
      </c>
      <c r="D77" s="17" t="s">
        <v>233</v>
      </c>
      <c r="E77" s="17">
        <v>16.83638859409391</v>
      </c>
    </row>
    <row r="78">
      <c r="A78" s="17" t="s">
        <v>161</v>
      </c>
      <c r="B78" s="17" t="s">
        <v>115</v>
      </c>
      <c r="C78" s="17" t="s">
        <v>162</v>
      </c>
      <c r="D78" s="17" t="s">
        <v>234</v>
      </c>
      <c r="E78" s="17">
        <v>8.158278623707545</v>
      </c>
    </row>
    <row r="79">
      <c r="A79" s="17" t="s">
        <v>161</v>
      </c>
      <c r="B79" s="17" t="s">
        <v>115</v>
      </c>
      <c r="C79" s="17" t="s">
        <v>162</v>
      </c>
      <c r="D79" s="17" t="s">
        <v>235</v>
      </c>
      <c r="E79" s="17">
        <v>4.8236916561564085</v>
      </c>
    </row>
    <row r="80">
      <c r="A80" s="17" t="s">
        <v>161</v>
      </c>
      <c r="B80" s="17" t="s">
        <v>115</v>
      </c>
      <c r="C80" s="17" t="s">
        <v>162</v>
      </c>
      <c r="D80" s="17" t="s">
        <v>236</v>
      </c>
      <c r="E80" s="17">
        <v>7.557789154035432</v>
      </c>
    </row>
    <row r="81">
      <c r="A81" s="17" t="s">
        <v>161</v>
      </c>
      <c r="B81" s="17" t="s">
        <v>115</v>
      </c>
      <c r="C81" s="17" t="s">
        <v>162</v>
      </c>
      <c r="D81" s="17" t="s">
        <v>237</v>
      </c>
      <c r="E81" s="17">
        <v>22.197355226999225</v>
      </c>
    </row>
    <row r="82">
      <c r="A82" s="17" t="s">
        <v>161</v>
      </c>
      <c r="B82" s="17" t="s">
        <v>115</v>
      </c>
      <c r="C82" s="17" t="s">
        <v>162</v>
      </c>
      <c r="D82" s="17" t="s">
        <v>238</v>
      </c>
      <c r="E82" s="17">
        <v>18.72806790742654</v>
      </c>
    </row>
    <row r="83">
      <c r="A83" s="17" t="s">
        <v>161</v>
      </c>
      <c r="B83" s="17" t="s">
        <v>115</v>
      </c>
      <c r="C83" s="17" t="s">
        <v>162</v>
      </c>
      <c r="D83" s="17" t="s">
        <v>239</v>
      </c>
      <c r="E83" s="17">
        <v>18.495355067607242</v>
      </c>
    </row>
    <row r="84">
      <c r="A84" s="17" t="s">
        <v>161</v>
      </c>
      <c r="B84" s="17" t="s">
        <v>115</v>
      </c>
      <c r="C84" s="17" t="s">
        <v>162</v>
      </c>
      <c r="D84" s="17" t="s">
        <v>240</v>
      </c>
      <c r="E84" s="17">
        <v>18.65606790432653</v>
      </c>
    </row>
    <row r="85">
      <c r="A85" s="17" t="s">
        <v>161</v>
      </c>
      <c r="B85" s="17" t="s">
        <v>115</v>
      </c>
      <c r="C85" s="17" t="s">
        <v>162</v>
      </c>
      <c r="D85" s="17" t="s">
        <v>241</v>
      </c>
      <c r="E85" s="17">
        <v>7.659328572559268</v>
      </c>
    </row>
    <row r="86">
      <c r="A86" s="17" t="s">
        <v>161</v>
      </c>
      <c r="B86" s="17" t="s">
        <v>115</v>
      </c>
      <c r="C86" s="17" t="s">
        <v>162</v>
      </c>
      <c r="D86" s="17" t="s">
        <v>242</v>
      </c>
      <c r="E86" s="17">
        <v>18.65606790432653</v>
      </c>
    </row>
    <row r="87">
      <c r="A87" s="17" t="s">
        <v>161</v>
      </c>
      <c r="B87" s="17" t="s">
        <v>115</v>
      </c>
      <c r="C87" s="17" t="s">
        <v>162</v>
      </c>
      <c r="D87" s="17" t="s">
        <v>243</v>
      </c>
      <c r="E87" s="17">
        <v>14.107585953383458</v>
      </c>
    </row>
    <row r="88">
      <c r="A88" s="17" t="s">
        <v>161</v>
      </c>
      <c r="B88" s="17" t="s">
        <v>115</v>
      </c>
      <c r="C88" s="17" t="s">
        <v>162</v>
      </c>
      <c r="D88" s="17" t="s">
        <v>244</v>
      </c>
      <c r="E88" s="17">
        <v>8.667374433560965</v>
      </c>
    </row>
    <row r="89">
      <c r="A89" s="17" t="s">
        <v>161</v>
      </c>
      <c r="B89" s="17" t="s">
        <v>115</v>
      </c>
      <c r="C89" s="17" t="s">
        <v>162</v>
      </c>
      <c r="D89" s="17" t="s">
        <v>245</v>
      </c>
      <c r="E89" s="17">
        <v>7.918257444115954</v>
      </c>
    </row>
    <row r="90">
      <c r="A90" s="17" t="s">
        <v>161</v>
      </c>
      <c r="B90" s="17" t="s">
        <v>115</v>
      </c>
      <c r="C90" s="17" t="s">
        <v>162</v>
      </c>
      <c r="D90" s="17" t="s">
        <v>246</v>
      </c>
      <c r="E90" s="17">
        <v>10.060693473865554</v>
      </c>
    </row>
    <row r="91">
      <c r="A91" s="17" t="s">
        <v>161</v>
      </c>
      <c r="B91" s="17" t="s">
        <v>115</v>
      </c>
      <c r="C91" s="17" t="s">
        <v>162</v>
      </c>
      <c r="D91" s="17" t="s">
        <v>247</v>
      </c>
      <c r="E91" s="17">
        <v>10.291023802069118</v>
      </c>
    </row>
    <row r="92">
      <c r="A92" s="17" t="s">
        <v>161</v>
      </c>
      <c r="B92" s="17" t="s">
        <v>115</v>
      </c>
      <c r="C92" s="17" t="s">
        <v>162</v>
      </c>
      <c r="D92" s="17" t="s">
        <v>248</v>
      </c>
      <c r="E92" s="17">
        <v>8.668082639702755</v>
      </c>
    </row>
    <row r="93">
      <c r="A93" s="17" t="s">
        <v>161</v>
      </c>
      <c r="B93" s="17" t="s">
        <v>115</v>
      </c>
      <c r="C93" s="17" t="s">
        <v>162</v>
      </c>
      <c r="D93" s="17" t="s">
        <v>249</v>
      </c>
      <c r="E93" s="17">
        <v>10.291023802069127</v>
      </c>
    </row>
    <row r="94">
      <c r="A94" s="17" t="s">
        <v>161</v>
      </c>
      <c r="B94" s="17" t="s">
        <v>115</v>
      </c>
      <c r="C94" s="17" t="s">
        <v>162</v>
      </c>
      <c r="D94" s="17" t="s">
        <v>250</v>
      </c>
      <c r="E94" s="17">
        <v>8.668082639702755</v>
      </c>
    </row>
    <row r="95">
      <c r="A95" s="17" t="s">
        <v>161</v>
      </c>
      <c r="B95" s="17" t="s">
        <v>115</v>
      </c>
      <c r="C95" s="17" t="s">
        <v>162</v>
      </c>
      <c r="D95" s="17" t="s">
        <v>251</v>
      </c>
      <c r="E95" s="17">
        <v>10.289068881834705</v>
      </c>
    </row>
    <row r="96">
      <c r="A96" s="17" t="s">
        <v>161</v>
      </c>
      <c r="B96" s="17" t="s">
        <v>115</v>
      </c>
      <c r="C96" s="17" t="s">
        <v>162</v>
      </c>
      <c r="D96" s="17" t="s">
        <v>252</v>
      </c>
      <c r="E96" s="17">
        <v>8.668082639702755</v>
      </c>
    </row>
    <row r="97">
      <c r="A97" s="17" t="s">
        <v>161</v>
      </c>
      <c r="B97" s="17" t="s">
        <v>115</v>
      </c>
      <c r="C97" s="17" t="s">
        <v>162</v>
      </c>
      <c r="D97" s="17" t="s">
        <v>253</v>
      </c>
      <c r="E97" s="17">
        <v>10.289068881834705</v>
      </c>
    </row>
    <row r="98">
      <c r="A98" s="17" t="s">
        <v>161</v>
      </c>
      <c r="B98" s="17" t="s">
        <v>115</v>
      </c>
      <c r="C98" s="17" t="s">
        <v>162</v>
      </c>
      <c r="D98" s="17" t="s">
        <v>254</v>
      </c>
      <c r="E98" s="17">
        <v>8.668082639702755</v>
      </c>
    </row>
    <row r="99">
      <c r="A99" s="17" t="s">
        <v>161</v>
      </c>
      <c r="B99" s="17" t="s">
        <v>115</v>
      </c>
      <c r="C99" s="17" t="s">
        <v>162</v>
      </c>
      <c r="D99" s="17" t="s">
        <v>255</v>
      </c>
      <c r="E99" s="17">
        <v>18.727871842095745</v>
      </c>
    </row>
    <row r="100">
      <c r="A100" s="17" t="s">
        <v>161</v>
      </c>
      <c r="B100" s="17" t="s">
        <v>115</v>
      </c>
      <c r="C100" s="17" t="s">
        <v>162</v>
      </c>
      <c r="D100" s="17" t="s">
        <v>256</v>
      </c>
      <c r="E100" s="17">
        <v>10.452000456888014</v>
      </c>
    </row>
    <row r="101">
      <c r="A101" s="17" t="s">
        <v>161</v>
      </c>
      <c r="B101" s="17" t="s">
        <v>115</v>
      </c>
      <c r="C101" s="17" t="s">
        <v>162</v>
      </c>
      <c r="D101" s="17" t="s">
        <v>257</v>
      </c>
      <c r="E101" s="17">
        <v>7.629789097767867</v>
      </c>
    </row>
    <row r="102">
      <c r="A102" s="17" t="s">
        <v>161</v>
      </c>
      <c r="B102" s="17" t="s">
        <v>115</v>
      </c>
      <c r="C102" s="17" t="s">
        <v>162</v>
      </c>
      <c r="D102" s="17" t="s">
        <v>258</v>
      </c>
      <c r="E102" s="17">
        <v>3.3536916044823197</v>
      </c>
    </row>
    <row r="103">
      <c r="A103" s="17" t="s">
        <v>161</v>
      </c>
      <c r="B103" s="17" t="s">
        <v>115</v>
      </c>
      <c r="C103" s="17" t="s">
        <v>162</v>
      </c>
      <c r="D103" s="17" t="s">
        <v>259</v>
      </c>
      <c r="E103" s="17">
        <v>9.628082681036117</v>
      </c>
    </row>
    <row r="104">
      <c r="A104" s="17" t="s">
        <v>161</v>
      </c>
      <c r="B104" s="17" t="s">
        <v>115</v>
      </c>
      <c r="C104" s="17" t="s">
        <v>162</v>
      </c>
      <c r="D104" s="17" t="s">
        <v>260</v>
      </c>
      <c r="E104" s="17">
        <v>10.728309008697645</v>
      </c>
    </row>
    <row r="105">
      <c r="A105" s="17" t="s">
        <v>161</v>
      </c>
      <c r="B105" s="17" t="s">
        <v>115</v>
      </c>
      <c r="C105" s="17" t="s">
        <v>162</v>
      </c>
      <c r="D105" s="17" t="s">
        <v>261</v>
      </c>
      <c r="E105" s="17">
        <v>18.727871842095745</v>
      </c>
    </row>
    <row r="106">
      <c r="A106" s="17" t="s">
        <v>161</v>
      </c>
      <c r="B106" s="17" t="s">
        <v>115</v>
      </c>
      <c r="C106" s="17" t="s">
        <v>162</v>
      </c>
      <c r="D106" s="17" t="s">
        <v>262</v>
      </c>
      <c r="E106" s="17">
        <v>10.452000478096059</v>
      </c>
    </row>
    <row r="107">
      <c r="A107" s="17" t="s">
        <v>161</v>
      </c>
      <c r="B107" s="17" t="s">
        <v>115</v>
      </c>
      <c r="C107" s="17" t="s">
        <v>162</v>
      </c>
      <c r="D107" s="17" t="s">
        <v>263</v>
      </c>
      <c r="E107" s="17">
        <v>7.629789097767564</v>
      </c>
    </row>
    <row r="108">
      <c r="A108" s="17" t="s">
        <v>161</v>
      </c>
      <c r="B108" s="17" t="s">
        <v>115</v>
      </c>
      <c r="C108" s="17" t="s">
        <v>162</v>
      </c>
      <c r="D108" s="17" t="s">
        <v>264</v>
      </c>
      <c r="E108" s="17">
        <v>3.3536916256902716</v>
      </c>
    </row>
    <row r="109">
      <c r="A109" s="17" t="s">
        <v>161</v>
      </c>
      <c r="B109" s="17" t="s">
        <v>115</v>
      </c>
      <c r="C109" s="17" t="s">
        <v>162</v>
      </c>
      <c r="D109" s="17" t="s">
        <v>265</v>
      </c>
      <c r="E109" s="17">
        <v>9.62808268103641</v>
      </c>
    </row>
    <row r="110">
      <c r="A110" s="17" t="s">
        <v>161</v>
      </c>
      <c r="B110" s="17" t="s">
        <v>115</v>
      </c>
      <c r="C110" s="17" t="s">
        <v>162</v>
      </c>
      <c r="D110" s="17" t="s">
        <v>266</v>
      </c>
      <c r="E110" s="17">
        <v>10.728309008697728</v>
      </c>
    </row>
    <row r="111">
      <c r="A111" s="17" t="s">
        <v>161</v>
      </c>
      <c r="B111" s="17" t="s">
        <v>115</v>
      </c>
      <c r="C111" s="17" t="s">
        <v>162</v>
      </c>
      <c r="D111" s="17" t="s">
        <v>267</v>
      </c>
      <c r="E111" s="17">
        <v>10.313661578839993</v>
      </c>
    </row>
    <row r="112">
      <c r="A112" s="17" t="s">
        <v>161</v>
      </c>
      <c r="B112" s="17" t="s">
        <v>115</v>
      </c>
      <c r="C112" s="17" t="s">
        <v>162</v>
      </c>
      <c r="D112" s="17" t="s">
        <v>268</v>
      </c>
      <c r="E112" s="17">
        <v>8.668082639703046</v>
      </c>
    </row>
    <row r="113">
      <c r="A113" s="17" t="s">
        <v>161</v>
      </c>
      <c r="B113" s="17" t="s">
        <v>115</v>
      </c>
      <c r="C113" s="17" t="s">
        <v>162</v>
      </c>
      <c r="D113" s="17" t="s">
        <v>269</v>
      </c>
      <c r="E113" s="17">
        <v>10.313661578839993</v>
      </c>
    </row>
    <row r="114">
      <c r="A114" s="17" t="s">
        <v>161</v>
      </c>
      <c r="B114" s="17" t="s">
        <v>115</v>
      </c>
      <c r="C114" s="17" t="s">
        <v>162</v>
      </c>
      <c r="D114" s="17" t="s">
        <v>270</v>
      </c>
      <c r="E114" s="17">
        <v>8.668082639703046</v>
      </c>
    </row>
    <row r="115">
      <c r="A115" s="17" t="s">
        <v>161</v>
      </c>
      <c r="B115" s="17" t="s">
        <v>115</v>
      </c>
      <c r="C115" s="17" t="s">
        <v>162</v>
      </c>
      <c r="D115" s="17" t="s">
        <v>271</v>
      </c>
      <c r="E115" s="17">
        <v>18.726959784475284</v>
      </c>
    </row>
    <row r="116">
      <c r="A116" s="17" t="s">
        <v>161</v>
      </c>
      <c r="B116" s="17" t="s">
        <v>115</v>
      </c>
      <c r="C116" s="17" t="s">
        <v>162</v>
      </c>
      <c r="D116" s="17" t="s">
        <v>272</v>
      </c>
      <c r="E116" s="17">
        <v>10.70371967154504</v>
      </c>
    </row>
    <row r="117">
      <c r="A117" s="17" t="s">
        <v>161</v>
      </c>
      <c r="B117" s="17" t="s">
        <v>115</v>
      </c>
      <c r="C117" s="17" t="s">
        <v>162</v>
      </c>
      <c r="D117" s="17" t="s">
        <v>273</v>
      </c>
      <c r="E117" s="17">
        <v>9.627761266739748</v>
      </c>
    </row>
    <row r="118">
      <c r="A118" s="17" t="s">
        <v>161</v>
      </c>
      <c r="B118" s="17" t="s">
        <v>115</v>
      </c>
      <c r="C118" s="17" t="s">
        <v>162</v>
      </c>
      <c r="D118" s="17" t="s">
        <v>274</v>
      </c>
      <c r="E118" s="17">
        <v>3.3820007711174416</v>
      </c>
    </row>
    <row r="119">
      <c r="A119" s="17" t="s">
        <v>161</v>
      </c>
      <c r="B119" s="17" t="s">
        <v>115</v>
      </c>
      <c r="C119" s="17" t="s">
        <v>162</v>
      </c>
      <c r="D119" s="17" t="s">
        <v>275</v>
      </c>
      <c r="E119" s="17">
        <v>7.629198454443762</v>
      </c>
    </row>
    <row r="120">
      <c r="A120" s="17" t="s">
        <v>161</v>
      </c>
      <c r="B120" s="17" t="s">
        <v>115</v>
      </c>
      <c r="C120" s="17" t="s">
        <v>162</v>
      </c>
      <c r="D120" s="17" t="s">
        <v>276</v>
      </c>
      <c r="E120" s="17">
        <v>10.455720286370465</v>
      </c>
    </row>
    <row r="121">
      <c r="A121" s="17" t="s">
        <v>161</v>
      </c>
      <c r="B121" s="17" t="s">
        <v>115</v>
      </c>
      <c r="C121" s="17" t="s">
        <v>162</v>
      </c>
      <c r="D121" s="17" t="s">
        <v>277</v>
      </c>
      <c r="E121" s="17">
        <v>10.29025535376214</v>
      </c>
    </row>
    <row r="122">
      <c r="A122" s="17" t="s">
        <v>161</v>
      </c>
      <c r="B122" s="17" t="s">
        <v>115</v>
      </c>
      <c r="C122" s="17" t="s">
        <v>162</v>
      </c>
      <c r="D122" s="17" t="s">
        <v>278</v>
      </c>
      <c r="E122" s="17">
        <v>8.667761225406382</v>
      </c>
    </row>
    <row r="123">
      <c r="A123" s="17" t="s">
        <v>161</v>
      </c>
      <c r="B123" s="17" t="s">
        <v>115</v>
      </c>
      <c r="C123" s="17" t="s">
        <v>162</v>
      </c>
      <c r="D123" s="17" t="s">
        <v>279</v>
      </c>
      <c r="E123" s="17">
        <v>10.29025535376214</v>
      </c>
    </row>
    <row r="124">
      <c r="A124" s="17" t="s">
        <v>161</v>
      </c>
      <c r="B124" s="17" t="s">
        <v>115</v>
      </c>
      <c r="C124" s="17" t="s">
        <v>162</v>
      </c>
      <c r="D124" s="17" t="s">
        <v>280</v>
      </c>
      <c r="E124" s="17">
        <v>8.667761225406382</v>
      </c>
    </row>
    <row r="125">
      <c r="A125" s="17" t="s">
        <v>161</v>
      </c>
      <c r="B125" s="17" t="s">
        <v>115</v>
      </c>
      <c r="C125" s="17" t="s">
        <v>162</v>
      </c>
      <c r="D125" s="17" t="s">
        <v>281</v>
      </c>
      <c r="E125" s="17">
        <v>10.336907722031105</v>
      </c>
    </row>
    <row r="126">
      <c r="A126" s="17" t="s">
        <v>161</v>
      </c>
      <c r="B126" s="17" t="s">
        <v>115</v>
      </c>
      <c r="C126" s="17" t="s">
        <v>162</v>
      </c>
      <c r="D126" s="17" t="s">
        <v>282</v>
      </c>
      <c r="E126" s="17">
        <v>8.667761225406382</v>
      </c>
    </row>
    <row r="127">
      <c r="A127" s="17" t="s">
        <v>161</v>
      </c>
      <c r="B127" s="17" t="s">
        <v>115</v>
      </c>
      <c r="C127" s="17" t="s">
        <v>162</v>
      </c>
      <c r="D127" s="17" t="s">
        <v>283</v>
      </c>
      <c r="E127" s="17">
        <v>10.336907722031109</v>
      </c>
    </row>
    <row r="128">
      <c r="A128" s="17" t="s">
        <v>161</v>
      </c>
      <c r="B128" s="17" t="s">
        <v>115</v>
      </c>
      <c r="C128" s="17" t="s">
        <v>162</v>
      </c>
      <c r="D128" s="17" t="s">
        <v>284</v>
      </c>
      <c r="E128" s="17">
        <v>8.667761225406382</v>
      </c>
    </row>
    <row r="129">
      <c r="A129" s="17" t="s">
        <v>161</v>
      </c>
      <c r="B129" s="17" t="s">
        <v>115</v>
      </c>
      <c r="C129" s="17" t="s">
        <v>162</v>
      </c>
      <c r="D129" s="17" t="s">
        <v>285</v>
      </c>
      <c r="E129" s="17">
        <v>10.429239140733772</v>
      </c>
    </row>
    <row r="130">
      <c r="A130" s="17" t="s">
        <v>161</v>
      </c>
      <c r="B130" s="17" t="s">
        <v>115</v>
      </c>
      <c r="C130" s="17" t="s">
        <v>162</v>
      </c>
      <c r="D130" s="17" t="s">
        <v>286</v>
      </c>
      <c r="E130" s="17">
        <v>7.629198454443762</v>
      </c>
    </row>
    <row r="131">
      <c r="A131" s="17" t="s">
        <v>161</v>
      </c>
      <c r="B131" s="17" t="s">
        <v>115</v>
      </c>
      <c r="C131" s="17" t="s">
        <v>162</v>
      </c>
      <c r="D131" s="17" t="s">
        <v>287</v>
      </c>
      <c r="E131" s="17">
        <v>3.3299796986492267</v>
      </c>
    </row>
    <row r="132">
      <c r="A132" s="17" t="s">
        <v>161</v>
      </c>
      <c r="B132" s="17" t="s">
        <v>115</v>
      </c>
      <c r="C132" s="17" t="s">
        <v>162</v>
      </c>
      <c r="D132" s="17" t="s">
        <v>288</v>
      </c>
      <c r="E132" s="17">
        <v>9.627761266739748</v>
      </c>
    </row>
    <row r="133">
      <c r="A133" s="17" t="s">
        <v>161</v>
      </c>
      <c r="B133" s="17" t="s">
        <v>115</v>
      </c>
      <c r="C133" s="17" t="s">
        <v>162</v>
      </c>
      <c r="D133" s="17" t="s">
        <v>289</v>
      </c>
      <c r="E133" s="17">
        <v>10.729259598376485</v>
      </c>
    </row>
    <row r="134">
      <c r="A134" s="17" t="s">
        <v>161</v>
      </c>
      <c r="B134" s="17" t="s">
        <v>115</v>
      </c>
      <c r="C134" s="17" t="s">
        <v>162</v>
      </c>
      <c r="D134" s="17" t="s">
        <v>290</v>
      </c>
      <c r="E134" s="17">
        <v>18.726959784475284</v>
      </c>
    </row>
    <row r="135">
      <c r="A135" s="17" t="s">
        <v>161</v>
      </c>
      <c r="B135" s="17" t="s">
        <v>115</v>
      </c>
      <c r="C135" s="17" t="s">
        <v>162</v>
      </c>
      <c r="D135" s="17" t="s">
        <v>291</v>
      </c>
      <c r="E135" s="17">
        <v>10.452000750402677</v>
      </c>
    </row>
    <row r="136">
      <c r="A136" s="17" t="s">
        <v>161</v>
      </c>
      <c r="B136" s="17" t="s">
        <v>115</v>
      </c>
      <c r="C136" s="17" t="s">
        <v>162</v>
      </c>
      <c r="D136" s="17" t="s">
        <v>292</v>
      </c>
      <c r="E136" s="17">
        <v>18.726959784475284</v>
      </c>
    </row>
    <row r="137">
      <c r="A137" s="17" t="s">
        <v>161</v>
      </c>
      <c r="B137" s="17" t="s">
        <v>115</v>
      </c>
      <c r="C137" s="17" t="s">
        <v>162</v>
      </c>
      <c r="D137" s="17" t="s">
        <v>293</v>
      </c>
      <c r="E137" s="17">
        <v>10.728309289626766</v>
      </c>
    </row>
    <row r="138">
      <c r="A138" s="17" t="s">
        <v>161</v>
      </c>
      <c r="B138" s="17" t="s">
        <v>115</v>
      </c>
      <c r="C138" s="17" t="s">
        <v>162</v>
      </c>
      <c r="D138" s="17" t="s">
        <v>294</v>
      </c>
      <c r="E138" s="17">
        <v>9.627803759528698</v>
      </c>
    </row>
    <row r="139">
      <c r="A139" s="17" t="s">
        <v>161</v>
      </c>
      <c r="B139" s="17" t="s">
        <v>115</v>
      </c>
      <c r="C139" s="17" t="s">
        <v>162</v>
      </c>
      <c r="D139" s="17" t="s">
        <v>295</v>
      </c>
      <c r="E139" s="17">
        <v>3.37699272996855</v>
      </c>
    </row>
    <row r="140">
      <c r="A140" s="17" t="s">
        <v>161</v>
      </c>
      <c r="B140" s="17" t="s">
        <v>115</v>
      </c>
      <c r="C140" s="17" t="s">
        <v>162</v>
      </c>
      <c r="D140" s="17" t="s">
        <v>296</v>
      </c>
      <c r="E140" s="17">
        <v>7.629155961654812</v>
      </c>
    </row>
    <row r="141">
      <c r="A141" s="17" t="s">
        <v>161</v>
      </c>
      <c r="B141" s="17" t="s">
        <v>115</v>
      </c>
      <c r="C141" s="17" t="s">
        <v>162</v>
      </c>
      <c r="D141" s="17" t="s">
        <v>297</v>
      </c>
      <c r="E141" s="17">
        <v>10.2667489045144</v>
      </c>
    </row>
    <row r="142">
      <c r="A142" s="17" t="s">
        <v>161</v>
      </c>
      <c r="B142" s="17" t="s">
        <v>115</v>
      </c>
      <c r="C142" s="17" t="s">
        <v>162</v>
      </c>
      <c r="D142" s="17" t="s">
        <v>298</v>
      </c>
      <c r="E142" s="17">
        <v>8.667803718195334</v>
      </c>
    </row>
    <row r="143">
      <c r="A143" s="17" t="s">
        <v>161</v>
      </c>
      <c r="B143" s="17" t="s">
        <v>115</v>
      </c>
      <c r="C143" s="17" t="s">
        <v>162</v>
      </c>
      <c r="D143" s="17" t="s">
        <v>299</v>
      </c>
      <c r="E143" s="17">
        <v>10.266748904514417</v>
      </c>
    </row>
    <row r="144">
      <c r="A144" s="17" t="s">
        <v>161</v>
      </c>
      <c r="B144" s="17" t="s">
        <v>115</v>
      </c>
      <c r="C144" s="17" t="s">
        <v>162</v>
      </c>
      <c r="D144" s="17" t="s">
        <v>300</v>
      </c>
      <c r="E144" s="17">
        <v>8.667803718195334</v>
      </c>
    </row>
    <row r="145">
      <c r="A145" s="17" t="s">
        <v>161</v>
      </c>
      <c r="B145" s="17" t="s">
        <v>115</v>
      </c>
      <c r="C145" s="17" t="s">
        <v>162</v>
      </c>
      <c r="D145" s="17" t="s">
        <v>301</v>
      </c>
      <c r="E145" s="17">
        <v>10.313539800691675</v>
      </c>
    </row>
    <row r="146">
      <c r="A146" s="17" t="s">
        <v>161</v>
      </c>
      <c r="B146" s="17" t="s">
        <v>115</v>
      </c>
      <c r="C146" s="17" t="s">
        <v>162</v>
      </c>
      <c r="D146" s="17" t="s">
        <v>302</v>
      </c>
      <c r="E146" s="17">
        <v>8.667803718195334</v>
      </c>
    </row>
    <row r="147">
      <c r="A147" s="17" t="s">
        <v>161</v>
      </c>
      <c r="B147" s="17" t="s">
        <v>115</v>
      </c>
      <c r="C147" s="17" t="s">
        <v>162</v>
      </c>
      <c r="D147" s="17" t="s">
        <v>303</v>
      </c>
      <c r="E147" s="17">
        <v>10.313539800691697</v>
      </c>
    </row>
    <row r="148">
      <c r="A148" s="17" t="s">
        <v>161</v>
      </c>
      <c r="B148" s="17" t="s">
        <v>115</v>
      </c>
      <c r="C148" s="17" t="s">
        <v>162</v>
      </c>
      <c r="D148" s="17" t="s">
        <v>304</v>
      </c>
      <c r="E148" s="17">
        <v>8.667803718195334</v>
      </c>
    </row>
    <row r="149">
      <c r="A149" s="17" t="s">
        <v>161</v>
      </c>
      <c r="B149" s="17" t="s">
        <v>115</v>
      </c>
      <c r="C149" s="17" t="s">
        <v>162</v>
      </c>
      <c r="D149" s="17" t="s">
        <v>305</v>
      </c>
      <c r="E149" s="17">
        <v>13.626959564891516</v>
      </c>
    </row>
    <row r="150">
      <c r="A150" s="17" t="s">
        <v>161</v>
      </c>
      <c r="B150" s="17" t="s">
        <v>115</v>
      </c>
      <c r="C150" s="17" t="s">
        <v>162</v>
      </c>
      <c r="D150" s="17" t="s">
        <v>306</v>
      </c>
      <c r="E150" s="17">
        <v>21.807408810972696</v>
      </c>
    </row>
    <row r="151">
      <c r="A151" s="17" t="s">
        <v>161</v>
      </c>
      <c r="B151" s="17" t="s">
        <v>115</v>
      </c>
      <c r="C151" s="17" t="s">
        <v>162</v>
      </c>
      <c r="D151" s="17" t="s">
        <v>307</v>
      </c>
      <c r="E151" s="17">
        <v>7.629155961654851</v>
      </c>
    </row>
    <row r="152">
      <c r="A152" s="17" t="s">
        <v>161</v>
      </c>
      <c r="B152" s="17" t="s">
        <v>115</v>
      </c>
      <c r="C152" s="17" t="s">
        <v>162</v>
      </c>
      <c r="D152" s="17" t="s">
        <v>308</v>
      </c>
      <c r="E152" s="17">
        <v>3.307729132805074</v>
      </c>
    </row>
    <row r="153">
      <c r="A153" s="17" t="s">
        <v>161</v>
      </c>
      <c r="B153" s="17" t="s">
        <v>115</v>
      </c>
      <c r="C153" s="17" t="s">
        <v>162</v>
      </c>
      <c r="D153" s="17" t="s">
        <v>309</v>
      </c>
      <c r="E153" s="17">
        <v>9.627803759528696</v>
      </c>
    </row>
    <row r="154">
      <c r="A154" s="17" t="s">
        <v>161</v>
      </c>
      <c r="B154" s="17" t="s">
        <v>115</v>
      </c>
      <c r="C154" s="17" t="s">
        <v>162</v>
      </c>
      <c r="D154" s="17" t="s">
        <v>310</v>
      </c>
      <c r="E154" s="17">
        <v>17.029679614875864</v>
      </c>
    </row>
    <row r="155">
      <c r="A155" s="17" t="s">
        <v>161</v>
      </c>
      <c r="B155" s="17" t="s">
        <v>115</v>
      </c>
      <c r="C155" s="17" t="s">
        <v>162</v>
      </c>
      <c r="D155" s="17" t="s">
        <v>311</v>
      </c>
      <c r="E155" s="17">
        <v>24.175015328422944</v>
      </c>
    </row>
    <row r="156">
      <c r="A156" s="17" t="s">
        <v>161</v>
      </c>
      <c r="B156" s="17" t="s">
        <v>115</v>
      </c>
      <c r="C156" s="17" t="s">
        <v>162</v>
      </c>
      <c r="D156" s="17" t="s">
        <v>312</v>
      </c>
      <c r="E156" s="17">
        <v>5.457930200373192</v>
      </c>
    </row>
    <row r="157">
      <c r="A157" s="17" t="s">
        <v>161</v>
      </c>
      <c r="B157" s="17" t="s">
        <v>115</v>
      </c>
      <c r="C157" s="17" t="s">
        <v>162</v>
      </c>
      <c r="D157" s="17" t="s">
        <v>313</v>
      </c>
      <c r="E157" s="17">
        <v>2.016593453768815</v>
      </c>
    </row>
    <row r="158">
      <c r="A158" s="17" t="s">
        <v>161</v>
      </c>
      <c r="B158" s="17" t="s">
        <v>115</v>
      </c>
      <c r="C158" s="17" t="s">
        <v>162</v>
      </c>
      <c r="D158" s="17" t="s">
        <v>314</v>
      </c>
      <c r="E158" s="17">
        <v>2.016593453768815</v>
      </c>
    </row>
    <row r="159">
      <c r="A159" s="17" t="s">
        <v>161</v>
      </c>
      <c r="B159" s="17" t="s">
        <v>115</v>
      </c>
      <c r="C159" s="17" t="s">
        <v>162</v>
      </c>
      <c r="D159" s="17" t="s">
        <v>315</v>
      </c>
      <c r="E159" s="17">
        <v>4.310735836537671</v>
      </c>
    </row>
    <row r="160">
      <c r="A160" s="17" t="s">
        <v>161</v>
      </c>
      <c r="B160" s="17" t="s">
        <v>115</v>
      </c>
      <c r="C160" s="17" t="s">
        <v>162</v>
      </c>
      <c r="D160" s="17" t="s">
        <v>316</v>
      </c>
      <c r="E160" s="17">
        <v>2.0169158805023626</v>
      </c>
    </row>
    <row r="161">
      <c r="A161" s="17" t="s">
        <v>161</v>
      </c>
      <c r="B161" s="17" t="s">
        <v>115</v>
      </c>
      <c r="C161" s="17" t="s">
        <v>162</v>
      </c>
      <c r="D161" s="17" t="s">
        <v>317</v>
      </c>
      <c r="E161" s="17">
        <v>0.7779361859841449</v>
      </c>
    </row>
    <row r="162">
      <c r="A162" s="17" t="s">
        <v>161</v>
      </c>
      <c r="B162" s="17" t="s">
        <v>115</v>
      </c>
      <c r="C162" s="17" t="s">
        <v>162</v>
      </c>
      <c r="D162" s="17" t="s">
        <v>318</v>
      </c>
      <c r="E162" s="17">
        <v>0.3712445613326232</v>
      </c>
    </row>
    <row r="163">
      <c r="A163" s="17" t="s">
        <v>161</v>
      </c>
      <c r="B163" s="17" t="s">
        <v>115</v>
      </c>
      <c r="C163" s="17" t="s">
        <v>162</v>
      </c>
      <c r="D163" s="17" t="s">
        <v>319</v>
      </c>
      <c r="E163" s="17">
        <v>2.0165934537688357</v>
      </c>
    </row>
    <row r="164">
      <c r="A164" s="17" t="s">
        <v>161</v>
      </c>
      <c r="B164" s="17" t="s">
        <v>115</v>
      </c>
      <c r="C164" s="17" t="s">
        <v>162</v>
      </c>
      <c r="D164" s="17" t="s">
        <v>320</v>
      </c>
      <c r="E164" s="17">
        <v>4.195255359601182</v>
      </c>
    </row>
    <row r="165">
      <c r="A165" s="17" t="s">
        <v>161</v>
      </c>
      <c r="B165" s="17" t="s">
        <v>115</v>
      </c>
      <c r="C165" s="17" t="s">
        <v>162</v>
      </c>
      <c r="D165" s="17" t="s">
        <v>321</v>
      </c>
      <c r="E165" s="17">
        <v>0.46079951828662974</v>
      </c>
    </row>
    <row r="166">
      <c r="A166" s="17" t="s">
        <v>161</v>
      </c>
      <c r="B166" s="17" t="s">
        <v>115</v>
      </c>
      <c r="C166" s="17" t="s">
        <v>162</v>
      </c>
      <c r="D166" s="17" t="s">
        <v>322</v>
      </c>
      <c r="E166" s="17">
        <v>0.3680805790076213</v>
      </c>
    </row>
    <row r="167">
      <c r="A167" s="17" t="s">
        <v>161</v>
      </c>
      <c r="B167" s="17" t="s">
        <v>115</v>
      </c>
      <c r="C167" s="17" t="s">
        <v>162</v>
      </c>
      <c r="D167" s="17" t="s">
        <v>323</v>
      </c>
      <c r="E167" s="17">
        <v>48.683611729795025</v>
      </c>
    </row>
    <row r="168">
      <c r="A168" s="17" t="s">
        <v>161</v>
      </c>
      <c r="B168" s="17" t="s">
        <v>115</v>
      </c>
      <c r="C168" s="17" t="s">
        <v>162</v>
      </c>
      <c r="D168" s="17" t="s">
        <v>324</v>
      </c>
      <c r="E168" s="17">
        <v>1.1748585431124527</v>
      </c>
    </row>
    <row r="169">
      <c r="A169" s="17" t="s">
        <v>161</v>
      </c>
      <c r="B169" s="17" t="s">
        <v>115</v>
      </c>
      <c r="C169" s="17" t="s">
        <v>162</v>
      </c>
      <c r="D169" s="17" t="s">
        <v>325</v>
      </c>
      <c r="E169" s="17">
        <v>1.2476028428248818</v>
      </c>
    </row>
    <row r="170">
      <c r="A170" s="17" t="s">
        <v>161</v>
      </c>
      <c r="B170" s="17" t="s">
        <v>115</v>
      </c>
      <c r="C170" s="17" t="s">
        <v>162</v>
      </c>
      <c r="D170" s="17" t="s">
        <v>326</v>
      </c>
      <c r="E170" s="17">
        <v>1.131358541239517</v>
      </c>
    </row>
    <row r="171">
      <c r="A171" s="17" t="s">
        <v>161</v>
      </c>
      <c r="B171" s="17" t="s">
        <v>115</v>
      </c>
      <c r="C171" s="17" t="s">
        <v>162</v>
      </c>
      <c r="D171" s="17" t="s">
        <v>327</v>
      </c>
      <c r="E171" s="17">
        <v>0.2658397692599834</v>
      </c>
    </row>
    <row r="172">
      <c r="A172" s="17" t="s">
        <v>161</v>
      </c>
      <c r="B172" s="17" t="s">
        <v>115</v>
      </c>
      <c r="C172" s="17" t="s">
        <v>162</v>
      </c>
      <c r="D172" s="17" t="s">
        <v>328</v>
      </c>
      <c r="E172" s="17">
        <v>1.1748585431124654</v>
      </c>
    </row>
    <row r="173">
      <c r="A173" s="17" t="s">
        <v>161</v>
      </c>
      <c r="B173" s="17" t="s">
        <v>115</v>
      </c>
      <c r="C173" s="17" t="s">
        <v>162</v>
      </c>
      <c r="D173" s="17" t="s">
        <v>329</v>
      </c>
      <c r="E173" s="17">
        <v>2.534633446425715</v>
      </c>
    </row>
    <row r="174">
      <c r="A174" s="17" t="s">
        <v>161</v>
      </c>
      <c r="B174" s="17" t="s">
        <v>115</v>
      </c>
      <c r="C174" s="17" t="s">
        <v>162</v>
      </c>
      <c r="D174" s="17" t="s">
        <v>330</v>
      </c>
      <c r="E174" s="17">
        <v>1.1748585431124277</v>
      </c>
    </row>
    <row r="175">
      <c r="A175" s="17" t="s">
        <v>161</v>
      </c>
      <c r="B175" s="17" t="s">
        <v>115</v>
      </c>
      <c r="C175" s="17" t="s">
        <v>162</v>
      </c>
      <c r="D175" s="17" t="s">
        <v>331</v>
      </c>
      <c r="E175" s="17">
        <v>0.18079358726554928</v>
      </c>
    </row>
    <row r="176">
      <c r="A176" s="17" t="s">
        <v>161</v>
      </c>
      <c r="B176" s="17" t="s">
        <v>115</v>
      </c>
      <c r="C176" s="17" t="s">
        <v>162</v>
      </c>
      <c r="D176" s="17" t="s">
        <v>332</v>
      </c>
      <c r="E176" s="17">
        <v>9.555089239469412</v>
      </c>
    </row>
    <row r="177">
      <c r="A177" s="17" t="s">
        <v>161</v>
      </c>
      <c r="B177" s="17" t="s">
        <v>115</v>
      </c>
      <c r="C177" s="17" t="s">
        <v>162</v>
      </c>
      <c r="D177" s="17" t="s">
        <v>333</v>
      </c>
      <c r="E177" s="17">
        <v>9.805089250233372</v>
      </c>
    </row>
    <row r="178">
      <c r="A178" s="17" t="s">
        <v>161</v>
      </c>
      <c r="B178" s="17" t="s">
        <v>115</v>
      </c>
      <c r="C178" s="17" t="s">
        <v>162</v>
      </c>
      <c r="D178" s="17" t="s">
        <v>334</v>
      </c>
      <c r="E178" s="17">
        <v>4.259559928157183</v>
      </c>
    </row>
    <row r="179">
      <c r="A179" s="17" t="s">
        <v>161</v>
      </c>
      <c r="B179" s="17" t="s">
        <v>115</v>
      </c>
      <c r="C179" s="17" t="s">
        <v>162</v>
      </c>
      <c r="D179" s="17" t="s">
        <v>335</v>
      </c>
      <c r="E179" s="17">
        <v>0.7000000301389372</v>
      </c>
    </row>
    <row r="180">
      <c r="A180" s="17" t="s">
        <v>161</v>
      </c>
      <c r="B180" s="17" t="s">
        <v>115</v>
      </c>
      <c r="C180" s="17" t="s">
        <v>162</v>
      </c>
      <c r="D180" s="17" t="s">
        <v>336</v>
      </c>
      <c r="E180" s="17">
        <v>4.740000204083747</v>
      </c>
    </row>
    <row r="181">
      <c r="A181" s="17" t="s">
        <v>161</v>
      </c>
      <c r="B181" s="17" t="s">
        <v>115</v>
      </c>
      <c r="C181" s="17" t="s">
        <v>162</v>
      </c>
      <c r="D181" s="17" t="s">
        <v>337</v>
      </c>
      <c r="E181" s="17">
        <v>9.540089238823578</v>
      </c>
    </row>
    <row r="182">
      <c r="A182" s="17" t="s">
        <v>161</v>
      </c>
      <c r="B182" s="17" t="s">
        <v>115</v>
      </c>
      <c r="C182" s="17" t="s">
        <v>162</v>
      </c>
      <c r="D182" s="17" t="s">
        <v>338</v>
      </c>
      <c r="E182" s="17">
        <v>9.790089249587467</v>
      </c>
    </row>
    <row r="183">
      <c r="A183" s="17" t="s">
        <v>161</v>
      </c>
      <c r="B183" s="17" t="s">
        <v>115</v>
      </c>
      <c r="C183" s="17" t="s">
        <v>162</v>
      </c>
      <c r="D183" s="17" t="s">
        <v>339</v>
      </c>
      <c r="E183" s="17">
        <v>41.24076211874849</v>
      </c>
    </row>
    <row r="184">
      <c r="A184" s="17" t="s">
        <v>161</v>
      </c>
      <c r="B184" s="17" t="s">
        <v>115</v>
      </c>
      <c r="C184" s="17" t="s">
        <v>162</v>
      </c>
      <c r="D184" s="17" t="s">
        <v>340</v>
      </c>
      <c r="E184" s="17">
        <v>27.618328365111452</v>
      </c>
    </row>
    <row r="185">
      <c r="A185" s="17" t="s">
        <v>161</v>
      </c>
      <c r="B185" s="17" t="s">
        <v>115</v>
      </c>
      <c r="C185" s="17" t="s">
        <v>162</v>
      </c>
      <c r="D185" s="17" t="s">
        <v>341</v>
      </c>
      <c r="E185" s="17">
        <v>46.97296236555183</v>
      </c>
    </row>
    <row r="186">
      <c r="A186" s="17" t="s">
        <v>161</v>
      </c>
      <c r="B186" s="17" t="s">
        <v>115</v>
      </c>
      <c r="C186" s="17" t="s">
        <v>162</v>
      </c>
      <c r="D186" s="17" t="s">
        <v>342</v>
      </c>
      <c r="E186" s="17">
        <v>48.165569638759955</v>
      </c>
    </row>
    <row r="187">
      <c r="A187" s="17" t="s">
        <v>161</v>
      </c>
      <c r="B187" s="17" t="s">
        <v>115</v>
      </c>
      <c r="C187" s="17" t="s">
        <v>162</v>
      </c>
      <c r="D187" s="17" t="s">
        <v>343</v>
      </c>
      <c r="E187" s="17">
        <v>22.196210981630212</v>
      </c>
    </row>
    <row r="188">
      <c r="A188" s="17" t="s">
        <v>161</v>
      </c>
      <c r="B188" s="17" t="s">
        <v>115</v>
      </c>
      <c r="C188" s="17" t="s">
        <v>162</v>
      </c>
      <c r="D188" s="17" t="s">
        <v>344</v>
      </c>
      <c r="E188" s="17">
        <v>8.509470331536718</v>
      </c>
    </row>
    <row r="189">
      <c r="A189" s="17" t="s">
        <v>161</v>
      </c>
      <c r="B189" s="17" t="s">
        <v>115</v>
      </c>
      <c r="C189" s="17" t="s">
        <v>162</v>
      </c>
      <c r="D189" s="17" t="s">
        <v>345</v>
      </c>
      <c r="E189" s="17">
        <v>1.092040047018444</v>
      </c>
    </row>
    <row r="190">
      <c r="A190" s="17" t="s">
        <v>161</v>
      </c>
      <c r="B190" s="17" t="s">
        <v>115</v>
      </c>
      <c r="C190" s="17" t="s">
        <v>162</v>
      </c>
      <c r="D190" s="17" t="s">
        <v>346</v>
      </c>
      <c r="E190" s="17">
        <v>7.417430284518232</v>
      </c>
    </row>
    <row r="191">
      <c r="A191" s="17" t="s">
        <v>161</v>
      </c>
      <c r="B191" s="17" t="s">
        <v>115</v>
      </c>
      <c r="C191" s="17" t="s">
        <v>162</v>
      </c>
      <c r="D191" s="17" t="s">
        <v>347</v>
      </c>
      <c r="E191" s="17">
        <v>20.22579089679238</v>
      </c>
    </row>
    <row r="192">
      <c r="A192" s="17" t="s">
        <v>161</v>
      </c>
      <c r="B192" s="17" t="s">
        <v>115</v>
      </c>
      <c r="C192" s="17" t="s">
        <v>162</v>
      </c>
      <c r="D192" s="17" t="s">
        <v>348</v>
      </c>
      <c r="E192" s="17">
        <v>7.417430284518315</v>
      </c>
    </row>
    <row r="193">
      <c r="A193" s="17" t="s">
        <v>161</v>
      </c>
      <c r="B193" s="17" t="s">
        <v>115</v>
      </c>
      <c r="C193" s="17" t="s">
        <v>162</v>
      </c>
      <c r="D193" s="17" t="s">
        <v>349</v>
      </c>
      <c r="E193" s="17">
        <v>1.092040047018732</v>
      </c>
    </row>
    <row r="194">
      <c r="A194" s="17" t="s">
        <v>161</v>
      </c>
      <c r="B194" s="17" t="s">
        <v>115</v>
      </c>
      <c r="C194" s="17" t="s">
        <v>162</v>
      </c>
      <c r="D194" s="17" t="s">
        <v>350</v>
      </c>
      <c r="E194" s="17">
        <v>8.509470331536594</v>
      </c>
    </row>
    <row r="195">
      <c r="A195" s="17" t="s">
        <v>161</v>
      </c>
      <c r="B195" s="17" t="s">
        <v>115</v>
      </c>
      <c r="C195" s="17" t="s">
        <v>162</v>
      </c>
      <c r="D195" s="17" t="s">
        <v>351</v>
      </c>
      <c r="E195" s="17">
        <v>2.8493660032085657</v>
      </c>
    </row>
    <row r="196">
      <c r="A196" s="17" t="s">
        <v>161</v>
      </c>
      <c r="B196" s="17" t="s">
        <v>115</v>
      </c>
      <c r="C196" s="17" t="s">
        <v>162</v>
      </c>
      <c r="D196" s="17" t="s">
        <v>352</v>
      </c>
      <c r="E196" s="17">
        <v>0.7903292685170006</v>
      </c>
    </row>
    <row r="197">
      <c r="A197" s="17" t="s">
        <v>161</v>
      </c>
      <c r="B197" s="17" t="s">
        <v>115</v>
      </c>
      <c r="C197" s="17" t="s">
        <v>162</v>
      </c>
      <c r="D197" s="17" t="s">
        <v>353</v>
      </c>
      <c r="E197" s="17">
        <v>8.414366242808036</v>
      </c>
    </row>
    <row r="198">
      <c r="A198" s="17" t="s">
        <v>161</v>
      </c>
      <c r="B198" s="17" t="s">
        <v>115</v>
      </c>
      <c r="C198" s="17" t="s">
        <v>162</v>
      </c>
      <c r="D198" s="17" t="s">
        <v>354</v>
      </c>
      <c r="E198" s="17">
        <v>0.7903292685170138</v>
      </c>
    </row>
    <row r="199">
      <c r="A199" s="17" t="s">
        <v>161</v>
      </c>
      <c r="B199" s="17" t="s">
        <v>115</v>
      </c>
      <c r="C199" s="17" t="s">
        <v>162</v>
      </c>
      <c r="D199" s="17" t="s">
        <v>355</v>
      </c>
      <c r="E199" s="17">
        <v>2.692771401678668</v>
      </c>
    </row>
    <row r="200">
      <c r="A200" s="17" t="s">
        <v>161</v>
      </c>
      <c r="B200" s="17" t="s">
        <v>115</v>
      </c>
      <c r="C200" s="17" t="s">
        <v>162</v>
      </c>
      <c r="D200" s="17" t="s">
        <v>356</v>
      </c>
      <c r="E200" s="17">
        <v>0.05800028553722971</v>
      </c>
    </row>
    <row r="201">
      <c r="A201" s="17" t="s">
        <v>161</v>
      </c>
      <c r="B201" s="17" t="s">
        <v>115</v>
      </c>
      <c r="C201" s="17" t="s">
        <v>162</v>
      </c>
      <c r="D201" s="17" t="s">
        <v>357</v>
      </c>
      <c r="E201" s="17">
        <v>5.58625024051958</v>
      </c>
    </row>
    <row r="202">
      <c r="A202" s="17" t="s">
        <v>161</v>
      </c>
      <c r="B202" s="17" t="s">
        <v>115</v>
      </c>
      <c r="C202" s="17" t="s">
        <v>162</v>
      </c>
      <c r="D202" s="17" t="s">
        <v>358</v>
      </c>
      <c r="E202" s="17">
        <v>0.3030000130459123</v>
      </c>
    </row>
    <row r="203">
      <c r="A203" s="17" t="s">
        <v>161</v>
      </c>
      <c r="B203" s="17" t="s">
        <v>115</v>
      </c>
      <c r="C203" s="17" t="s">
        <v>162</v>
      </c>
      <c r="D203" s="17" t="s">
        <v>359</v>
      </c>
      <c r="E203" s="17">
        <v>3.8632501663346543</v>
      </c>
    </row>
    <row r="204">
      <c r="A204" s="17" t="s">
        <v>161</v>
      </c>
      <c r="B204" s="17" t="s">
        <v>115</v>
      </c>
      <c r="C204" s="17" t="s">
        <v>162</v>
      </c>
      <c r="D204" s="17" t="s">
        <v>360</v>
      </c>
      <c r="E204" s="17">
        <v>0.004750000204495149</v>
      </c>
    </row>
    <row r="205">
      <c r="A205" s="17" t="s">
        <v>161</v>
      </c>
      <c r="B205" s="17" t="s">
        <v>115</v>
      </c>
      <c r="C205" s="17" t="s">
        <v>162</v>
      </c>
      <c r="D205" s="17" t="s">
        <v>361</v>
      </c>
      <c r="E205" s="17">
        <v>3.9087001682915328</v>
      </c>
    </row>
    <row r="206">
      <c r="A206" s="17" t="s">
        <v>161</v>
      </c>
      <c r="B206" s="17" t="s">
        <v>115</v>
      </c>
      <c r="C206" s="17" t="s">
        <v>162</v>
      </c>
      <c r="D206" s="17" t="s">
        <v>362</v>
      </c>
      <c r="E206" s="17">
        <v>0.9544500410944666</v>
      </c>
    </row>
    <row r="207">
      <c r="A207" s="17" t="s">
        <v>161</v>
      </c>
      <c r="B207" s="17" t="s">
        <v>115</v>
      </c>
      <c r="C207" s="17" t="s">
        <v>162</v>
      </c>
      <c r="D207" s="17" t="s">
        <v>363</v>
      </c>
      <c r="E207" s="17">
        <v>5.211600224388962</v>
      </c>
    </row>
    <row r="208">
      <c r="A208" s="17" t="s">
        <v>161</v>
      </c>
      <c r="B208" s="17" t="s">
        <v>115</v>
      </c>
      <c r="C208" s="17" t="s">
        <v>162</v>
      </c>
      <c r="D208" s="17" t="s">
        <v>364</v>
      </c>
      <c r="E208" s="17">
        <v>10.771650463780311</v>
      </c>
    </row>
    <row r="209">
      <c r="A209" s="17" t="s">
        <v>161</v>
      </c>
      <c r="B209" s="17" t="s">
        <v>115</v>
      </c>
      <c r="C209" s="17" t="s">
        <v>162</v>
      </c>
      <c r="D209" s="17" t="s">
        <v>365</v>
      </c>
      <c r="E209" s="17">
        <v>5.120700220475178</v>
      </c>
    </row>
    <row r="210">
      <c r="A210" s="17" t="s">
        <v>161</v>
      </c>
      <c r="B210" s="17" t="s">
        <v>115</v>
      </c>
      <c r="C210" s="17" t="s">
        <v>162</v>
      </c>
      <c r="D210" s="17" t="s">
        <v>366</v>
      </c>
      <c r="E210" s="17">
        <v>9.423300405726282</v>
      </c>
    </row>
    <row r="211">
      <c r="A211" s="17" t="s">
        <v>161</v>
      </c>
      <c r="B211" s="17" t="s">
        <v>115</v>
      </c>
      <c r="C211" s="17" t="s">
        <v>162</v>
      </c>
      <c r="D211" s="17" t="s">
        <v>367</v>
      </c>
      <c r="E211" s="17">
        <v>0.6060000260917784</v>
      </c>
    </row>
    <row r="212">
      <c r="A212" s="17" t="s">
        <v>161</v>
      </c>
      <c r="B212" s="17" t="s">
        <v>115</v>
      </c>
      <c r="C212" s="17" t="s">
        <v>162</v>
      </c>
      <c r="D212" s="17" t="s">
        <v>368</v>
      </c>
      <c r="E212" s="17">
        <v>9.040772735903763</v>
      </c>
    </row>
    <row r="213">
      <c r="A213" s="17" t="s">
        <v>161</v>
      </c>
      <c r="B213" s="17" t="s">
        <v>115</v>
      </c>
      <c r="C213" s="17" t="s">
        <v>162</v>
      </c>
      <c r="D213" s="17" t="s">
        <v>369</v>
      </c>
      <c r="E213" s="17">
        <v>6.788715070496506</v>
      </c>
    </row>
    <row r="214">
      <c r="A214" s="17" t="s">
        <v>161</v>
      </c>
      <c r="B214" s="17" t="s">
        <v>115</v>
      </c>
      <c r="C214" s="17" t="s">
        <v>162</v>
      </c>
      <c r="D214" s="17" t="s">
        <v>370</v>
      </c>
      <c r="E214" s="17">
        <v>0.6060000260918514</v>
      </c>
    </row>
    <row r="215">
      <c r="A215" s="17" t="s">
        <v>161</v>
      </c>
      <c r="B215" s="17" t="s">
        <v>115</v>
      </c>
      <c r="C215" s="17" t="s">
        <v>162</v>
      </c>
      <c r="D215" s="17" t="s">
        <v>371</v>
      </c>
      <c r="E215" s="17">
        <v>0.8773564621244078</v>
      </c>
    </row>
    <row r="216">
      <c r="A216" s="17" t="s">
        <v>161</v>
      </c>
      <c r="B216" s="17" t="s">
        <v>115</v>
      </c>
      <c r="C216" s="17" t="s">
        <v>162</v>
      </c>
      <c r="D216" s="17" t="s">
        <v>372</v>
      </c>
      <c r="E216" s="17">
        <v>0.7523564567424549</v>
      </c>
    </row>
    <row r="217">
      <c r="A217" s="17" t="s">
        <v>161</v>
      </c>
      <c r="B217" s="17" t="s">
        <v>115</v>
      </c>
      <c r="C217" s="17" t="s">
        <v>162</v>
      </c>
      <c r="D217" s="17" t="s">
        <v>373</v>
      </c>
      <c r="E217" s="17">
        <v>1.609740769025326</v>
      </c>
    </row>
    <row r="218">
      <c r="A218" s="17" t="s">
        <v>161</v>
      </c>
      <c r="B218" s="17" t="s">
        <v>115</v>
      </c>
      <c r="C218" s="17" t="s">
        <v>162</v>
      </c>
      <c r="D218" s="17" t="s">
        <v>374</v>
      </c>
      <c r="E218" s="17">
        <v>1.4847407636433734</v>
      </c>
    </row>
    <row r="219">
      <c r="A219" s="17" t="s">
        <v>161</v>
      </c>
      <c r="B219" s="17" t="s">
        <v>115</v>
      </c>
      <c r="C219" s="17" t="s">
        <v>162</v>
      </c>
      <c r="D219" s="17" t="s">
        <v>375</v>
      </c>
      <c r="E219" s="17">
        <v>34.059102544392616</v>
      </c>
    </row>
    <row r="220">
      <c r="A220" s="17" t="s">
        <v>161</v>
      </c>
      <c r="B220" s="17" t="s">
        <v>115</v>
      </c>
      <c r="C220" s="17" t="s">
        <v>162</v>
      </c>
      <c r="D220" s="17" t="s">
        <v>376</v>
      </c>
      <c r="E220" s="17">
        <v>8.315266017145293</v>
      </c>
    </row>
    <row r="221">
      <c r="A221" s="17" t="s">
        <v>161</v>
      </c>
      <c r="B221" s="17" t="s">
        <v>115</v>
      </c>
      <c r="C221" s="17" t="s">
        <v>162</v>
      </c>
      <c r="D221" s="17" t="s">
        <v>377</v>
      </c>
      <c r="E221" s="17">
        <v>8.48955656771526</v>
      </c>
    </row>
    <row r="222">
      <c r="A222" s="17" t="s">
        <v>161</v>
      </c>
      <c r="B222" s="17" t="s">
        <v>115</v>
      </c>
      <c r="C222" s="17" t="s">
        <v>162</v>
      </c>
      <c r="D222" s="17" t="s">
        <v>378</v>
      </c>
      <c r="E222" s="17">
        <v>5.453931068037586</v>
      </c>
    </row>
    <row r="223">
      <c r="A223" s="17" t="s">
        <v>161</v>
      </c>
      <c r="B223" s="17" t="s">
        <v>115</v>
      </c>
      <c r="C223" s="17" t="s">
        <v>162</v>
      </c>
      <c r="D223" s="17" t="s">
        <v>379</v>
      </c>
      <c r="E223" s="17">
        <v>8.156200283812652</v>
      </c>
    </row>
    <row r="224">
      <c r="A224" s="17" t="s">
        <v>161</v>
      </c>
      <c r="B224" s="17" t="s">
        <v>115</v>
      </c>
      <c r="C224" s="17" t="s">
        <v>162</v>
      </c>
      <c r="D224" s="17" t="s">
        <v>380</v>
      </c>
      <c r="E224" s="17">
        <v>22.165518963375646</v>
      </c>
    </row>
    <row r="225">
      <c r="A225" s="17" t="s">
        <v>161</v>
      </c>
      <c r="B225" s="17" t="s">
        <v>115</v>
      </c>
      <c r="C225" s="17" t="s">
        <v>162</v>
      </c>
      <c r="D225" s="17" t="s">
        <v>381</v>
      </c>
      <c r="E225" s="17">
        <v>14.289615139227575</v>
      </c>
    </row>
    <row r="226">
      <c r="A226" s="17" t="s">
        <v>161</v>
      </c>
      <c r="B226" s="17" t="s">
        <v>115</v>
      </c>
      <c r="C226" s="17" t="s">
        <v>162</v>
      </c>
      <c r="D226" s="17" t="s">
        <v>382</v>
      </c>
      <c r="E226" s="17">
        <v>27.14548208833337</v>
      </c>
    </row>
    <row r="227">
      <c r="A227" s="17" t="s">
        <v>161</v>
      </c>
      <c r="B227" s="17" t="s">
        <v>115</v>
      </c>
      <c r="C227" s="17" t="s">
        <v>162</v>
      </c>
      <c r="D227" s="17" t="s">
        <v>383</v>
      </c>
      <c r="E227" s="17">
        <v>1.8363653669179367</v>
      </c>
    </row>
    <row r="228">
      <c r="A228" s="17" t="s">
        <v>161</v>
      </c>
      <c r="B228" s="17" t="s">
        <v>115</v>
      </c>
      <c r="C228" s="17" t="s">
        <v>162</v>
      </c>
      <c r="D228" s="17" t="s">
        <v>384</v>
      </c>
      <c r="E228" s="17">
        <v>2.47026189325649</v>
      </c>
    </row>
    <row r="229">
      <c r="A229" s="17" t="s">
        <v>161</v>
      </c>
      <c r="B229" s="17" t="s">
        <v>115</v>
      </c>
      <c r="C229" s="17" t="s">
        <v>162</v>
      </c>
      <c r="D229" s="17" t="s">
        <v>385</v>
      </c>
      <c r="E229" s="17">
        <v>2.466720158910225</v>
      </c>
    </row>
    <row r="230">
      <c r="A230" s="17" t="s">
        <v>161</v>
      </c>
      <c r="B230" s="17" t="s">
        <v>115</v>
      </c>
      <c r="C230" s="17" t="s">
        <v>162</v>
      </c>
      <c r="D230" s="17" t="s">
        <v>386</v>
      </c>
      <c r="E230" s="17">
        <v>0.4690216297470488</v>
      </c>
    </row>
    <row r="231">
      <c r="A231" s="17" t="s">
        <v>161</v>
      </c>
      <c r="B231" s="17" t="s">
        <v>115</v>
      </c>
      <c r="C231" s="17" t="s">
        <v>162</v>
      </c>
      <c r="D231" s="17" t="s">
        <v>387</v>
      </c>
      <c r="E231" s="17">
        <v>0.9232164737954607</v>
      </c>
    </row>
    <row r="232">
      <c r="A232" s="17" t="s">
        <v>161</v>
      </c>
      <c r="B232" s="17" t="s">
        <v>115</v>
      </c>
      <c r="C232" s="17" t="s">
        <v>162</v>
      </c>
      <c r="D232" s="17" t="s">
        <v>388</v>
      </c>
      <c r="E232" s="17">
        <v>0.655054024322161</v>
      </c>
    </row>
    <row r="233">
      <c r="A233" s="17" t="s">
        <v>161</v>
      </c>
      <c r="B233" s="17" t="s">
        <v>115</v>
      </c>
      <c r="C233" s="17" t="s">
        <v>162</v>
      </c>
      <c r="D233" s="17" t="s">
        <v>389</v>
      </c>
      <c r="E233" s="17">
        <v>0.9196747394491958</v>
      </c>
    </row>
    <row r="234">
      <c r="A234" s="17" t="s">
        <v>161</v>
      </c>
      <c r="B234" s="17" t="s">
        <v>115</v>
      </c>
      <c r="C234" s="17" t="s">
        <v>162</v>
      </c>
      <c r="D234" s="17" t="s">
        <v>390</v>
      </c>
      <c r="E234" s="17">
        <v>0.7068897126162184</v>
      </c>
    </row>
    <row r="235">
      <c r="A235" s="17" t="s">
        <v>161</v>
      </c>
      <c r="B235" s="17" t="s">
        <v>115</v>
      </c>
      <c r="C235" s="17" t="s">
        <v>162</v>
      </c>
      <c r="D235" s="17" t="s">
        <v>391</v>
      </c>
      <c r="E235" s="17">
        <v>0.7027540263759144</v>
      </c>
    </row>
    <row r="236">
      <c r="A236" s="17" t="s">
        <v>161</v>
      </c>
      <c r="B236" s="17" t="s">
        <v>115</v>
      </c>
      <c r="C236" s="17" t="s">
        <v>162</v>
      </c>
      <c r="D236" s="17" t="s">
        <v>392</v>
      </c>
      <c r="E236" s="17">
        <v>0.9241164738342105</v>
      </c>
    </row>
    <row r="237">
      <c r="A237" s="17" t="s">
        <v>161</v>
      </c>
      <c r="B237" s="17" t="s">
        <v>115</v>
      </c>
      <c r="C237" s="17" t="s">
        <v>162</v>
      </c>
      <c r="D237" s="17" t="s">
        <v>393</v>
      </c>
      <c r="E237" s="17">
        <v>0.4690216297470488</v>
      </c>
    </row>
    <row r="238">
      <c r="A238" s="17" t="s">
        <v>161</v>
      </c>
      <c r="B238" s="17" t="s">
        <v>115</v>
      </c>
      <c r="C238" s="17" t="s">
        <v>162</v>
      </c>
      <c r="D238" s="17" t="s">
        <v>394</v>
      </c>
      <c r="E238" s="17">
        <v>2.511720160847728</v>
      </c>
    </row>
    <row r="239">
      <c r="A239" s="17" t="s">
        <v>161</v>
      </c>
      <c r="B239" s="17" t="s">
        <v>115</v>
      </c>
      <c r="C239" s="17" t="s">
        <v>162</v>
      </c>
      <c r="D239" s="17" t="s">
        <v>395</v>
      </c>
      <c r="E239" s="17">
        <v>0.9196747394491958</v>
      </c>
    </row>
    <row r="240">
      <c r="A240" s="17" t="s">
        <v>161</v>
      </c>
      <c r="B240" s="17" t="s">
        <v>115</v>
      </c>
      <c r="C240" s="17" t="s">
        <v>162</v>
      </c>
      <c r="D240" s="17" t="s">
        <v>396</v>
      </c>
      <c r="E240" s="17">
        <v>0.713189712887469</v>
      </c>
    </row>
    <row r="241">
      <c r="A241" s="17" t="s">
        <v>161</v>
      </c>
      <c r="B241" s="17" t="s">
        <v>115</v>
      </c>
      <c r="C241" s="17" t="s">
        <v>162</v>
      </c>
      <c r="D241" s="17" t="s">
        <v>397</v>
      </c>
      <c r="E241" s="17">
        <v>2.515261895193993</v>
      </c>
    </row>
    <row r="242">
      <c r="A242" s="17" t="s">
        <v>161</v>
      </c>
      <c r="B242" s="17" t="s">
        <v>115</v>
      </c>
      <c r="C242" s="17" t="s">
        <v>162</v>
      </c>
      <c r="D242" s="17" t="s">
        <v>398</v>
      </c>
      <c r="E242" s="17">
        <v>1.8759653686229394</v>
      </c>
    </row>
    <row r="243">
      <c r="A243" s="17" t="s">
        <v>161</v>
      </c>
      <c r="B243" s="17" t="s">
        <v>115</v>
      </c>
      <c r="C243" s="17" t="s">
        <v>162</v>
      </c>
      <c r="D243" s="17" t="s">
        <v>399</v>
      </c>
      <c r="E243" s="17">
        <v>8.208442884394074</v>
      </c>
    </row>
    <row r="244">
      <c r="A244" s="17" t="s">
        <v>161</v>
      </c>
      <c r="B244" s="17" t="s">
        <v>115</v>
      </c>
      <c r="C244" s="17" t="s">
        <v>162</v>
      </c>
      <c r="D244" s="17" t="s">
        <v>400</v>
      </c>
      <c r="E244" s="17">
        <v>2.8750684186413515</v>
      </c>
    </row>
    <row r="245">
      <c r="A245" s="17" t="s">
        <v>161</v>
      </c>
      <c r="B245" s="17" t="s">
        <v>115</v>
      </c>
      <c r="C245" s="17" t="s">
        <v>162</v>
      </c>
      <c r="D245" s="17" t="s">
        <v>401</v>
      </c>
      <c r="E245" s="17">
        <v>7.366836614828269</v>
      </c>
    </row>
    <row r="246">
      <c r="A246" s="17" t="s">
        <v>161</v>
      </c>
      <c r="B246" s="17" t="s">
        <v>115</v>
      </c>
      <c r="C246" s="17" t="s">
        <v>162</v>
      </c>
      <c r="D246" s="17" t="s">
        <v>402</v>
      </c>
      <c r="E246" s="17">
        <v>6.30586448688224</v>
      </c>
    </row>
    <row r="247">
      <c r="A247" s="17" t="s">
        <v>161</v>
      </c>
      <c r="B247" s="17" t="s">
        <v>115</v>
      </c>
      <c r="C247" s="17" t="s">
        <v>162</v>
      </c>
      <c r="D247" s="17" t="s">
        <v>403</v>
      </c>
      <c r="E247" s="17">
        <v>1.9993477725971407</v>
      </c>
    </row>
    <row r="248">
      <c r="A248" s="17" t="s">
        <v>161</v>
      </c>
      <c r="B248" s="17" t="s">
        <v>115</v>
      </c>
      <c r="C248" s="17" t="s">
        <v>162</v>
      </c>
      <c r="D248" s="17" t="s">
        <v>404</v>
      </c>
      <c r="E248" s="17">
        <v>4.535485265876588</v>
      </c>
    </row>
    <row r="249">
      <c r="A249" s="17" t="s">
        <v>161</v>
      </c>
      <c r="B249" s="17" t="s">
        <v>115</v>
      </c>
      <c r="C249" s="17" t="s">
        <v>162</v>
      </c>
      <c r="D249" s="17" t="s">
        <v>405</v>
      </c>
      <c r="E249" s="17">
        <v>1.2696010939223226</v>
      </c>
    </row>
    <row r="250">
      <c r="A250" s="17" t="s">
        <v>161</v>
      </c>
      <c r="B250" s="17" t="s">
        <v>115</v>
      </c>
      <c r="C250" s="17" t="s">
        <v>162</v>
      </c>
      <c r="D250" s="17" t="s">
        <v>406</v>
      </c>
      <c r="E250" s="17">
        <v>5.56752896588969</v>
      </c>
    </row>
    <row r="251">
      <c r="A251" s="17" t="s">
        <v>161</v>
      </c>
      <c r="B251" s="17" t="s">
        <v>115</v>
      </c>
      <c r="C251" s="17" t="s">
        <v>162</v>
      </c>
      <c r="D251" s="17" t="s">
        <v>407</v>
      </c>
      <c r="E251" s="17">
        <v>2.3015656581451003</v>
      </c>
    </row>
    <row r="252">
      <c r="A252" s="17" t="s">
        <v>161</v>
      </c>
      <c r="B252" s="17" t="s">
        <v>115</v>
      </c>
      <c r="C252" s="17" t="s">
        <v>162</v>
      </c>
      <c r="D252" s="17" t="s">
        <v>408</v>
      </c>
      <c r="E252" s="17">
        <v>2.9500001270141305</v>
      </c>
    </row>
    <row r="253">
      <c r="A253" s="17" t="s">
        <v>161</v>
      </c>
      <c r="B253" s="17" t="s">
        <v>115</v>
      </c>
      <c r="C253" s="17" t="s">
        <v>162</v>
      </c>
      <c r="D253" s="17" t="s">
        <v>409</v>
      </c>
      <c r="E253" s="17">
        <v>2.950000127014139</v>
      </c>
    </row>
    <row r="254">
      <c r="A254" s="17" t="s">
        <v>161</v>
      </c>
      <c r="B254" s="17" t="s">
        <v>115</v>
      </c>
      <c r="C254" s="17" t="s">
        <v>162</v>
      </c>
      <c r="D254" s="17" t="s">
        <v>410</v>
      </c>
      <c r="E254" s="17">
        <v>2.9500001270141305</v>
      </c>
    </row>
    <row r="255">
      <c r="A255" s="17" t="s">
        <v>161</v>
      </c>
      <c r="B255" s="17" t="s">
        <v>115</v>
      </c>
      <c r="C255" s="17" t="s">
        <v>162</v>
      </c>
      <c r="D255" s="17" t="s">
        <v>411</v>
      </c>
      <c r="E255" s="17">
        <v>2.950000127014144</v>
      </c>
    </row>
    <row r="256">
      <c r="A256" s="17" t="s">
        <v>161</v>
      </c>
      <c r="B256" s="17" t="s">
        <v>115</v>
      </c>
      <c r="C256" s="17" t="s">
        <v>162</v>
      </c>
      <c r="D256" s="17" t="s">
        <v>412</v>
      </c>
      <c r="E256" s="17">
        <v>6.0066222349578</v>
      </c>
    </row>
    <row r="257">
      <c r="A257" s="17" t="s">
        <v>161</v>
      </c>
      <c r="B257" s="17" t="s">
        <v>115</v>
      </c>
      <c r="C257" s="17" t="s">
        <v>162</v>
      </c>
      <c r="D257" s="17" t="s">
        <v>413</v>
      </c>
      <c r="E257" s="17">
        <v>10.255545549836834</v>
      </c>
    </row>
    <row r="258">
      <c r="A258" s="17" t="s">
        <v>161</v>
      </c>
      <c r="B258" s="17" t="s">
        <v>115</v>
      </c>
      <c r="C258" s="17" t="s">
        <v>162</v>
      </c>
      <c r="D258" s="17" t="s">
        <v>414</v>
      </c>
      <c r="E258" s="17">
        <v>6.332729568347191</v>
      </c>
    </row>
    <row r="259">
      <c r="A259" s="17" t="s">
        <v>161</v>
      </c>
      <c r="B259" s="17" t="s">
        <v>115</v>
      </c>
      <c r="C259" s="17" t="s">
        <v>162</v>
      </c>
      <c r="D259" s="17" t="s">
        <v>415</v>
      </c>
      <c r="E259" s="17">
        <v>0.8264774380959145</v>
      </c>
    </row>
    <row r="260">
      <c r="A260" s="17" t="s">
        <v>161</v>
      </c>
      <c r="B260" s="17" t="s">
        <v>115</v>
      </c>
      <c r="C260" s="17" t="s">
        <v>162</v>
      </c>
      <c r="D260" s="17" t="s">
        <v>416</v>
      </c>
      <c r="E260" s="17">
        <v>0.7419020243051563</v>
      </c>
    </row>
    <row r="261">
      <c r="A261" s="17" t="s">
        <v>161</v>
      </c>
      <c r="B261" s="17" t="s">
        <v>115</v>
      </c>
      <c r="C261" s="17" t="s">
        <v>162</v>
      </c>
      <c r="D261" s="17" t="s">
        <v>417</v>
      </c>
      <c r="E261" s="17">
        <v>6.365644094506683</v>
      </c>
    </row>
    <row r="262">
      <c r="A262" s="17" t="s">
        <v>161</v>
      </c>
      <c r="B262" s="17" t="s">
        <v>115</v>
      </c>
      <c r="C262" s="17" t="s">
        <v>162</v>
      </c>
      <c r="D262" s="17" t="s">
        <v>418</v>
      </c>
      <c r="E262" s="17">
        <v>1.5570210398331528</v>
      </c>
    </row>
    <row r="263">
      <c r="A263" s="17" t="s">
        <v>161</v>
      </c>
      <c r="B263" s="17" t="s">
        <v>115</v>
      </c>
      <c r="C263" s="17" t="s">
        <v>162</v>
      </c>
      <c r="D263" s="17" t="s">
        <v>419</v>
      </c>
      <c r="E263" s="17">
        <v>1.537289621203705</v>
      </c>
    </row>
    <row r="264">
      <c r="A264" s="17" t="s">
        <v>161</v>
      </c>
      <c r="B264" s="17" t="s">
        <v>115</v>
      </c>
      <c r="C264" s="17" t="s">
        <v>162</v>
      </c>
      <c r="D264" s="17" t="s">
        <v>420</v>
      </c>
      <c r="E264" s="17">
        <v>1.652381762378145</v>
      </c>
    </row>
    <row r="265">
      <c r="A265" s="17" t="s">
        <v>161</v>
      </c>
      <c r="B265" s="17" t="s">
        <v>115</v>
      </c>
      <c r="C265" s="17" t="s">
        <v>162</v>
      </c>
      <c r="D265" s="17" t="s">
        <v>421</v>
      </c>
      <c r="E265" s="17">
        <v>1.450994563983436</v>
      </c>
    </row>
    <row r="266">
      <c r="A266" s="17" t="s">
        <v>161</v>
      </c>
      <c r="B266" s="17" t="s">
        <v>115</v>
      </c>
      <c r="C266" s="17" t="s">
        <v>162</v>
      </c>
      <c r="D266" s="17" t="s">
        <v>422</v>
      </c>
      <c r="E266" s="17">
        <v>0.5531844481029257</v>
      </c>
    </row>
    <row r="267">
      <c r="A267" s="17" t="s">
        <v>161</v>
      </c>
      <c r="B267" s="17" t="s">
        <v>115</v>
      </c>
      <c r="C267" s="17" t="s">
        <v>162</v>
      </c>
      <c r="D267" s="17" t="s">
        <v>423</v>
      </c>
      <c r="E267" s="17">
        <v>12.523568257482975</v>
      </c>
    </row>
    <row r="268">
      <c r="A268" s="17" t="s">
        <v>161</v>
      </c>
      <c r="B268" s="17" t="s">
        <v>115</v>
      </c>
      <c r="C268" s="17" t="s">
        <v>162</v>
      </c>
      <c r="D268" s="17" t="s">
        <v>424</v>
      </c>
      <c r="E268" s="17">
        <v>0.6245916513819119</v>
      </c>
    </row>
    <row r="269">
      <c r="A269" s="17" t="s">
        <v>161</v>
      </c>
      <c r="B269" s="17" t="s">
        <v>115</v>
      </c>
      <c r="C269" s="17" t="s">
        <v>162</v>
      </c>
      <c r="D269" s="17" t="s">
        <v>425</v>
      </c>
      <c r="E269" s="17">
        <v>0.7948849041950093</v>
      </c>
    </row>
    <row r="270">
      <c r="A270" s="17" t="s">
        <v>161</v>
      </c>
      <c r="B270" s="17" t="s">
        <v>115</v>
      </c>
      <c r="C270" s="17" t="s">
        <v>162</v>
      </c>
      <c r="D270" s="17" t="s">
        <v>426</v>
      </c>
      <c r="E270" s="17">
        <v>1.7671091351512174</v>
      </c>
    </row>
    <row r="271">
      <c r="A271" s="17" t="s">
        <v>161</v>
      </c>
      <c r="B271" s="17" t="s">
        <v>115</v>
      </c>
      <c r="C271" s="17" t="s">
        <v>162</v>
      </c>
      <c r="D271" s="17" t="s">
        <v>427</v>
      </c>
      <c r="E271" s="17">
        <v>7.549546549180733</v>
      </c>
    </row>
    <row r="272">
      <c r="A272" s="17" t="s">
        <v>161</v>
      </c>
      <c r="B272" s="17" t="s">
        <v>115</v>
      </c>
      <c r="C272" s="17" t="s">
        <v>162</v>
      </c>
      <c r="D272" s="17" t="s">
        <v>428</v>
      </c>
      <c r="E272" s="17">
        <v>5.102959687622755</v>
      </c>
    </row>
    <row r="273">
      <c r="A273" s="17" t="s">
        <v>161</v>
      </c>
      <c r="B273" s="17" t="s">
        <v>115</v>
      </c>
      <c r="C273" s="17" t="s">
        <v>162</v>
      </c>
      <c r="D273" s="17" t="s">
        <v>429</v>
      </c>
      <c r="E273" s="17">
        <v>0.540765479222414</v>
      </c>
    </row>
    <row r="274">
      <c r="A274" s="17" t="s">
        <v>161</v>
      </c>
      <c r="B274" s="17" t="s">
        <v>115</v>
      </c>
      <c r="C274" s="17" t="s">
        <v>162</v>
      </c>
      <c r="D274" s="17" t="s">
        <v>430</v>
      </c>
      <c r="E274" s="17">
        <v>18.33473571294045</v>
      </c>
    </row>
    <row r="275">
      <c r="A275" s="17" t="s">
        <v>161</v>
      </c>
      <c r="B275" s="17" t="s">
        <v>115</v>
      </c>
      <c r="C275" s="17" t="s">
        <v>162</v>
      </c>
      <c r="D275" s="17" t="s">
        <v>431</v>
      </c>
      <c r="E275" s="17">
        <v>22.368573951826175</v>
      </c>
    </row>
    <row r="276">
      <c r="A276" s="17" t="s">
        <v>161</v>
      </c>
      <c r="B276" s="17" t="s">
        <v>115</v>
      </c>
      <c r="C276" s="17" t="s">
        <v>162</v>
      </c>
      <c r="D276" s="17" t="s">
        <v>432</v>
      </c>
      <c r="E276" s="17">
        <v>19.34176173269307</v>
      </c>
    </row>
    <row r="277">
      <c r="A277" s="17" t="s">
        <v>161</v>
      </c>
      <c r="B277" s="17" t="s">
        <v>115</v>
      </c>
      <c r="C277" s="17" t="s">
        <v>162</v>
      </c>
      <c r="D277" s="17" t="s">
        <v>433</v>
      </c>
      <c r="E277" s="17">
        <v>2.4055023081725677</v>
      </c>
    </row>
    <row r="278">
      <c r="A278" s="17" t="s">
        <v>161</v>
      </c>
      <c r="B278" s="17" t="s">
        <v>115</v>
      </c>
      <c r="C278" s="17" t="s">
        <v>162</v>
      </c>
      <c r="D278" s="17" t="s">
        <v>434</v>
      </c>
      <c r="E278" s="17">
        <v>7.8491339649850485</v>
      </c>
    </row>
    <row r="279">
      <c r="A279" s="17" t="s">
        <v>161</v>
      </c>
      <c r="B279" s="17" t="s">
        <v>115</v>
      </c>
      <c r="C279" s="17" t="s">
        <v>162</v>
      </c>
      <c r="D279" s="17" t="s">
        <v>435</v>
      </c>
      <c r="E279" s="17">
        <v>2.4053530463744526</v>
      </c>
    </row>
    <row r="280">
      <c r="A280" s="17" t="s">
        <v>161</v>
      </c>
      <c r="B280" s="17" t="s">
        <v>115</v>
      </c>
      <c r="C280" s="17" t="s">
        <v>162</v>
      </c>
      <c r="D280" s="17" t="s">
        <v>436</v>
      </c>
      <c r="E280" s="17">
        <v>20.551439142270787</v>
      </c>
    </row>
    <row r="281">
      <c r="A281" s="17" t="s">
        <v>161</v>
      </c>
      <c r="B281" s="17" t="s">
        <v>115</v>
      </c>
      <c r="C281" s="17" t="s">
        <v>162</v>
      </c>
      <c r="D281" s="17" t="s">
        <v>437</v>
      </c>
      <c r="E281" s="17">
        <v>19.89529458919718</v>
      </c>
    </row>
    <row r="282">
      <c r="A282" s="17" t="s">
        <v>161</v>
      </c>
      <c r="B282" s="17" t="s">
        <v>115</v>
      </c>
      <c r="C282" s="17" t="s">
        <v>162</v>
      </c>
      <c r="D282" s="17" t="s">
        <v>438</v>
      </c>
      <c r="E282" s="17">
        <v>7.617275482791628</v>
      </c>
    </row>
    <row r="283">
      <c r="A283" s="17" t="s">
        <v>161</v>
      </c>
      <c r="B283" s="17" t="s">
        <v>115</v>
      </c>
      <c r="C283" s="17" t="s">
        <v>162</v>
      </c>
      <c r="D283" s="17" t="s">
        <v>439</v>
      </c>
      <c r="E283" s="17">
        <v>1.124628991662241</v>
      </c>
    </row>
    <row r="284">
      <c r="A284" s="17" t="s">
        <v>161</v>
      </c>
      <c r="B284" s="17" t="s">
        <v>115</v>
      </c>
      <c r="C284" s="17" t="s">
        <v>162</v>
      </c>
      <c r="D284" s="17" t="s">
        <v>440</v>
      </c>
      <c r="E284" s="17">
        <v>0.9428587919615053</v>
      </c>
    </row>
    <row r="285">
      <c r="A285" s="17" t="s">
        <v>161</v>
      </c>
      <c r="B285" s="17" t="s">
        <v>115</v>
      </c>
      <c r="C285" s="17" t="s">
        <v>162</v>
      </c>
      <c r="D285" s="17" t="s">
        <v>441</v>
      </c>
      <c r="E285" s="17">
        <v>7.586118014052602</v>
      </c>
    </row>
    <row r="286">
      <c r="A286" s="17" t="s">
        <v>161</v>
      </c>
      <c r="B286" s="17" t="s">
        <v>115</v>
      </c>
      <c r="C286" s="17" t="s">
        <v>162</v>
      </c>
      <c r="D286" s="17" t="s">
        <v>442</v>
      </c>
      <c r="E286" s="17">
        <v>1.794865249841203</v>
      </c>
    </row>
    <row r="287">
      <c r="A287" s="17" t="s">
        <v>161</v>
      </c>
      <c r="B287" s="17" t="s">
        <v>115</v>
      </c>
      <c r="C287" s="17" t="s">
        <v>162</v>
      </c>
      <c r="D287" s="17" t="s">
        <v>443</v>
      </c>
      <c r="E287" s="17">
        <v>1.6949953795383617</v>
      </c>
    </row>
    <row r="288">
      <c r="A288" s="17" t="s">
        <v>161</v>
      </c>
      <c r="B288" s="17" t="s">
        <v>115</v>
      </c>
      <c r="C288" s="17" t="s">
        <v>162</v>
      </c>
      <c r="D288" s="17" t="s">
        <v>444</v>
      </c>
      <c r="E288" s="17">
        <v>1.9426735031631126</v>
      </c>
    </row>
    <row r="289">
      <c r="A289" s="17" t="s">
        <v>161</v>
      </c>
      <c r="B289" s="17" t="s">
        <v>115</v>
      </c>
      <c r="C289" s="17" t="s">
        <v>162</v>
      </c>
      <c r="D289" s="17" t="s">
        <v>445</v>
      </c>
      <c r="E289" s="17">
        <v>1.7767179607447</v>
      </c>
    </row>
    <row r="290">
      <c r="A290" s="17" t="s">
        <v>161</v>
      </c>
      <c r="B290" s="17" t="s">
        <v>115</v>
      </c>
      <c r="C290" s="17" t="s">
        <v>162</v>
      </c>
      <c r="D290" s="17" t="s">
        <v>446</v>
      </c>
      <c r="E290" s="17">
        <v>15.869332271137674</v>
      </c>
    </row>
    <row r="291">
      <c r="A291" s="17" t="s">
        <v>161</v>
      </c>
      <c r="B291" s="17" t="s">
        <v>115</v>
      </c>
      <c r="C291" s="17" t="s">
        <v>162</v>
      </c>
      <c r="D291" s="17" t="s">
        <v>447</v>
      </c>
      <c r="E291" s="17">
        <v>0.688495896223598</v>
      </c>
    </row>
    <row r="292">
      <c r="A292" s="17" t="s">
        <v>161</v>
      </c>
      <c r="B292" s="17" t="s">
        <v>115</v>
      </c>
      <c r="C292" s="17" t="s">
        <v>162</v>
      </c>
      <c r="D292" s="17" t="s">
        <v>448</v>
      </c>
      <c r="E292" s="17">
        <v>0.9404660295382534</v>
      </c>
    </row>
    <row r="293">
      <c r="A293" s="17" t="s">
        <v>161</v>
      </c>
      <c r="B293" s="17" t="s">
        <v>115</v>
      </c>
      <c r="C293" s="17" t="s">
        <v>162</v>
      </c>
      <c r="D293" s="17" t="s">
        <v>449</v>
      </c>
      <c r="E293" s="17">
        <v>0.7563921962672228</v>
      </c>
    </row>
    <row r="294">
      <c r="A294" s="17" t="s">
        <v>161</v>
      </c>
      <c r="B294" s="17" t="s">
        <v>115</v>
      </c>
      <c r="C294" s="17" t="s">
        <v>162</v>
      </c>
      <c r="D294" s="17" t="s">
        <v>450</v>
      </c>
      <c r="E294" s="17">
        <v>9.556525769354117</v>
      </c>
    </row>
    <row r="295">
      <c r="A295" s="17" t="s">
        <v>161</v>
      </c>
      <c r="B295" s="17" t="s">
        <v>115</v>
      </c>
      <c r="C295" s="17" t="s">
        <v>162</v>
      </c>
      <c r="D295" s="17" t="s">
        <v>451</v>
      </c>
      <c r="E295" s="17">
        <v>0.648923732072272</v>
      </c>
    </row>
    <row r="296">
      <c r="A296" s="17" t="s">
        <v>161</v>
      </c>
      <c r="B296" s="17" t="s">
        <v>115</v>
      </c>
      <c r="C296" s="17" t="s">
        <v>162</v>
      </c>
      <c r="D296" s="17" t="s">
        <v>452</v>
      </c>
      <c r="E296" s="17">
        <v>23.459666176630932</v>
      </c>
    </row>
    <row r="297">
      <c r="A297" s="17" t="s">
        <v>161</v>
      </c>
      <c r="B297" s="17" t="s">
        <v>115</v>
      </c>
      <c r="C297" s="17" t="s">
        <v>162</v>
      </c>
      <c r="D297" s="17" t="s">
        <v>453</v>
      </c>
      <c r="E297" s="17">
        <v>28.555040794170804</v>
      </c>
    </row>
    <row r="298">
      <c r="A298" s="17" t="s">
        <v>161</v>
      </c>
      <c r="B298" s="17" t="s">
        <v>115</v>
      </c>
      <c r="C298" s="17" t="s">
        <v>162</v>
      </c>
      <c r="D298" s="17" t="s">
        <v>454</v>
      </c>
      <c r="E298" s="17">
        <v>23.492114091373367</v>
      </c>
    </row>
    <row r="299">
      <c r="A299" s="17" t="s">
        <v>161</v>
      </c>
      <c r="B299" s="17" t="s">
        <v>115</v>
      </c>
      <c r="C299" s="17" t="s">
        <v>162</v>
      </c>
      <c r="D299" s="17" t="s">
        <v>455</v>
      </c>
      <c r="E299" s="17">
        <v>2.904602770582079</v>
      </c>
    </row>
    <row r="300">
      <c r="A300" s="17" t="s">
        <v>161</v>
      </c>
      <c r="B300" s="17" t="s">
        <v>115</v>
      </c>
      <c r="C300" s="17" t="s">
        <v>162</v>
      </c>
      <c r="D300" s="17" t="s">
        <v>456</v>
      </c>
      <c r="E300" s="17">
        <v>9.11896074506537</v>
      </c>
    </row>
    <row r="301">
      <c r="A301" s="17" t="s">
        <v>161</v>
      </c>
      <c r="B301" s="17" t="s">
        <v>115</v>
      </c>
      <c r="C301" s="17" t="s">
        <v>162</v>
      </c>
      <c r="D301" s="17" t="s">
        <v>457</v>
      </c>
      <c r="E301" s="17">
        <v>26.25971378404242</v>
      </c>
    </row>
    <row r="302">
      <c r="A302" s="17" t="s">
        <v>161</v>
      </c>
      <c r="B302" s="17" t="s">
        <v>115</v>
      </c>
      <c r="C302" s="17" t="s">
        <v>162</v>
      </c>
      <c r="D302" s="17" t="s">
        <v>458</v>
      </c>
      <c r="E302" s="17">
        <v>2.8864236556493434</v>
      </c>
    </row>
    <row r="303">
      <c r="A303" s="17" t="s">
        <v>161</v>
      </c>
      <c r="B303" s="17" t="s">
        <v>115</v>
      </c>
      <c r="C303" s="17" t="s">
        <v>162</v>
      </c>
      <c r="D303" s="17" t="s">
        <v>459</v>
      </c>
      <c r="E303" s="17">
        <v>25.44889844215129</v>
      </c>
    </row>
    <row r="304">
      <c r="A304" s="17" t="s">
        <v>161</v>
      </c>
      <c r="B304" s="17" t="s">
        <v>115</v>
      </c>
      <c r="C304" s="17" t="s">
        <v>162</v>
      </c>
      <c r="D304" s="17" t="s">
        <v>460</v>
      </c>
      <c r="E304" s="17">
        <v>12.006654646887501</v>
      </c>
    </row>
    <row r="305">
      <c r="A305" s="17" t="s">
        <v>161</v>
      </c>
      <c r="B305" s="17" t="s">
        <v>115</v>
      </c>
      <c r="C305" s="17" t="s">
        <v>162</v>
      </c>
      <c r="D305" s="17" t="s">
        <v>461</v>
      </c>
      <c r="E305" s="17">
        <v>10.068417954135239</v>
      </c>
    </row>
    <row r="306">
      <c r="A306" s="17" t="s">
        <v>161</v>
      </c>
      <c r="B306" s="17" t="s">
        <v>115</v>
      </c>
      <c r="C306" s="17" t="s">
        <v>162</v>
      </c>
      <c r="D306" s="17" t="s">
        <v>462</v>
      </c>
      <c r="E306" s="17">
        <v>2.2750472748162185</v>
      </c>
    </row>
    <row r="307">
      <c r="A307" s="17" t="s">
        <v>161</v>
      </c>
      <c r="B307" s="17" t="s">
        <v>115</v>
      </c>
      <c r="C307" s="17" t="s">
        <v>162</v>
      </c>
      <c r="D307" s="17" t="s">
        <v>463</v>
      </c>
      <c r="E307" s="17">
        <v>4.865000209465699</v>
      </c>
    </row>
    <row r="308">
      <c r="A308" s="17" t="s">
        <v>161</v>
      </c>
      <c r="B308" s="17" t="s">
        <v>115</v>
      </c>
      <c r="C308" s="17" t="s">
        <v>162</v>
      </c>
      <c r="D308" s="17" t="s">
        <v>464</v>
      </c>
      <c r="E308" s="17">
        <v>0.5750000247569848</v>
      </c>
    </row>
    <row r="309">
      <c r="A309" s="17" t="s">
        <v>161</v>
      </c>
      <c r="B309" s="17" t="s">
        <v>115</v>
      </c>
      <c r="C309" s="17" t="s">
        <v>162</v>
      </c>
      <c r="D309" s="17" t="s">
        <v>465</v>
      </c>
      <c r="E309" s="17">
        <v>0.11000000473611721</v>
      </c>
    </row>
    <row r="310">
      <c r="A310" s="17" t="s">
        <v>161</v>
      </c>
      <c r="B310" s="17" t="s">
        <v>115</v>
      </c>
      <c r="C310" s="17" t="s">
        <v>162</v>
      </c>
      <c r="D310" s="17" t="s">
        <v>466</v>
      </c>
      <c r="E310" s="17">
        <v>0.11000000473611724</v>
      </c>
    </row>
    <row r="311">
      <c r="A311" s="17" t="s">
        <v>161</v>
      </c>
      <c r="B311" s="17" t="s">
        <v>115</v>
      </c>
      <c r="C311" s="17" t="s">
        <v>162</v>
      </c>
      <c r="D311" s="17" t="s">
        <v>467</v>
      </c>
      <c r="E311" s="17">
        <v>2.064000088866893</v>
      </c>
    </row>
    <row r="312">
      <c r="A312" s="17" t="s">
        <v>161</v>
      </c>
      <c r="B312" s="17" t="s">
        <v>115</v>
      </c>
      <c r="C312" s="17" t="s">
        <v>162</v>
      </c>
      <c r="D312" s="17" t="s">
        <v>468</v>
      </c>
      <c r="E312" s="17">
        <v>6.396250275394635</v>
      </c>
    </row>
    <row r="313">
      <c r="A313" s="17" t="s">
        <v>161</v>
      </c>
      <c r="B313" s="17" t="s">
        <v>115</v>
      </c>
      <c r="C313" s="17" t="s">
        <v>162</v>
      </c>
      <c r="D313" s="17" t="s">
        <v>469</v>
      </c>
      <c r="E313" s="17">
        <v>2.0317500874783563</v>
      </c>
    </row>
    <row r="314">
      <c r="A314" s="17" t="s">
        <v>161</v>
      </c>
      <c r="B314" s="17" t="s">
        <v>115</v>
      </c>
      <c r="C314" s="17" t="s">
        <v>162</v>
      </c>
      <c r="D314" s="17" t="s">
        <v>470</v>
      </c>
      <c r="E314" s="17">
        <v>0.26875001157121664</v>
      </c>
    </row>
    <row r="315">
      <c r="A315" s="17" t="s">
        <v>161</v>
      </c>
      <c r="B315" s="17" t="s">
        <v>115</v>
      </c>
      <c r="C315" s="17" t="s">
        <v>162</v>
      </c>
      <c r="D315" s="17" t="s">
        <v>471</v>
      </c>
      <c r="E315" s="17">
        <v>1.6502500710526216</v>
      </c>
    </row>
    <row r="316">
      <c r="A316" s="17" t="s">
        <v>161</v>
      </c>
      <c r="B316" s="17" t="s">
        <v>115</v>
      </c>
      <c r="C316" s="17" t="s">
        <v>162</v>
      </c>
      <c r="D316" s="17" t="s">
        <v>472</v>
      </c>
      <c r="E316" s="17">
        <v>1.7117500737005293</v>
      </c>
    </row>
    <row r="317">
      <c r="A317" s="17" t="s">
        <v>161</v>
      </c>
      <c r="B317" s="17" t="s">
        <v>115</v>
      </c>
      <c r="C317" s="17" t="s">
        <v>162</v>
      </c>
      <c r="D317" s="17" t="s">
        <v>473</v>
      </c>
      <c r="E317" s="17">
        <v>0.23650001018263303</v>
      </c>
    </row>
    <row r="318">
      <c r="A318" s="17" t="s">
        <v>161</v>
      </c>
      <c r="B318" s="17" t="s">
        <v>115</v>
      </c>
      <c r="C318" s="17" t="s">
        <v>162</v>
      </c>
      <c r="D318" s="17" t="s">
        <v>474</v>
      </c>
      <c r="E318" s="17">
        <v>29.844886410649185</v>
      </c>
    </row>
    <row r="319">
      <c r="A319" s="17" t="s">
        <v>161</v>
      </c>
      <c r="B319" s="17" t="s">
        <v>115</v>
      </c>
      <c r="C319" s="17" t="s">
        <v>162</v>
      </c>
      <c r="D319" s="17" t="s">
        <v>475</v>
      </c>
      <c r="E319" s="17">
        <v>48.594858407402675</v>
      </c>
    </row>
    <row r="320">
      <c r="A320" s="17" t="s">
        <v>161</v>
      </c>
      <c r="B320" s="17" t="s">
        <v>115</v>
      </c>
      <c r="C320" s="17" t="s">
        <v>162</v>
      </c>
      <c r="D320" s="17" t="s">
        <v>476</v>
      </c>
      <c r="E320" s="17">
        <v>41.74288692292511</v>
      </c>
    </row>
    <row r="321">
      <c r="A321" s="17" t="s">
        <v>161</v>
      </c>
      <c r="B321" s="17" t="s">
        <v>115</v>
      </c>
      <c r="C321" s="17" t="s">
        <v>162</v>
      </c>
      <c r="D321" s="17" t="s">
        <v>477</v>
      </c>
      <c r="E321" s="17">
        <v>15.792259593337524</v>
      </c>
    </row>
    <row r="322">
      <c r="A322" s="17" t="s">
        <v>161</v>
      </c>
      <c r="B322" s="17" t="s">
        <v>115</v>
      </c>
      <c r="C322" s="17" t="s">
        <v>162</v>
      </c>
      <c r="D322" s="17" t="s">
        <v>478</v>
      </c>
      <c r="E322" s="17">
        <v>87.23779513157798</v>
      </c>
    </row>
    <row r="323">
      <c r="A323" s="17" t="s">
        <v>161</v>
      </c>
      <c r="B323" s="17" t="s">
        <v>115</v>
      </c>
      <c r="C323" s="17" t="s">
        <v>162</v>
      </c>
      <c r="D323" s="17" t="s">
        <v>479</v>
      </c>
      <c r="E323" s="17">
        <v>125.38103686284195</v>
      </c>
    </row>
    <row r="324">
      <c r="A324" s="17" t="s">
        <v>161</v>
      </c>
      <c r="B324" s="17" t="s">
        <v>115</v>
      </c>
      <c r="C324" s="17" t="s">
        <v>162</v>
      </c>
      <c r="D324" s="17" t="s">
        <v>480</v>
      </c>
      <c r="E324" s="17">
        <v>11.6234290052351</v>
      </c>
    </row>
    <row r="325">
      <c r="A325" s="17" t="s">
        <v>161</v>
      </c>
      <c r="B325" s="17" t="s">
        <v>115</v>
      </c>
      <c r="C325" s="17" t="s">
        <v>162</v>
      </c>
      <c r="D325" s="17" t="s">
        <v>481</v>
      </c>
      <c r="E325" s="17">
        <v>27.331842118080726</v>
      </c>
    </row>
    <row r="326">
      <c r="A326" s="17" t="s">
        <v>161</v>
      </c>
      <c r="B326" s="17" t="s">
        <v>115</v>
      </c>
      <c r="C326" s="17" t="s">
        <v>162</v>
      </c>
      <c r="D326" s="17" t="s">
        <v>482</v>
      </c>
      <c r="E326" s="17">
        <v>11.545694622597372</v>
      </c>
    </row>
    <row r="327">
      <c r="A327" s="17" t="s">
        <v>161</v>
      </c>
      <c r="B327" s="17" t="s">
        <v>115</v>
      </c>
      <c r="C327" s="17" t="s">
        <v>162</v>
      </c>
      <c r="D327" s="17" t="s">
        <v>483</v>
      </c>
      <c r="E327" s="17">
        <v>76.65978965750767</v>
      </c>
    </row>
    <row r="328">
      <c r="A328" s="17" t="s">
        <v>161</v>
      </c>
      <c r="B328" s="17" t="s">
        <v>115</v>
      </c>
      <c r="C328" s="17" t="s">
        <v>162</v>
      </c>
      <c r="D328" s="17" t="s">
        <v>484</v>
      </c>
      <c r="E328" s="17">
        <v>42.627872765446234</v>
      </c>
    </row>
    <row r="329">
      <c r="A329" s="17" t="s">
        <v>161</v>
      </c>
      <c r="B329" s="17" t="s">
        <v>115</v>
      </c>
      <c r="C329" s="17" t="s">
        <v>162</v>
      </c>
      <c r="D329" s="17" t="s">
        <v>485</v>
      </c>
      <c r="E329" s="17">
        <v>12.89267680445321</v>
      </c>
    </row>
    <row r="330">
      <c r="A330" s="17" t="s">
        <v>161</v>
      </c>
      <c r="B330" s="17" t="s">
        <v>115</v>
      </c>
      <c r="C330" s="17" t="s">
        <v>162</v>
      </c>
      <c r="D330" s="17" t="s">
        <v>486</v>
      </c>
      <c r="E330" s="17">
        <v>6.091053311157259</v>
      </c>
    </row>
    <row r="331">
      <c r="A331" s="17" t="s">
        <v>161</v>
      </c>
      <c r="B331" s="17" t="s">
        <v>115</v>
      </c>
      <c r="C331" s="17" t="s">
        <v>162</v>
      </c>
      <c r="D331" s="17" t="s">
        <v>487</v>
      </c>
      <c r="E331" s="17">
        <v>14.786421653328196</v>
      </c>
    </row>
    <row r="332">
      <c r="A332" s="17" t="s">
        <v>161</v>
      </c>
      <c r="B332" s="17" t="s">
        <v>115</v>
      </c>
      <c r="C332" s="17" t="s">
        <v>162</v>
      </c>
      <c r="D332" s="17" t="s">
        <v>488</v>
      </c>
      <c r="E332" s="17">
        <v>47.83793053316323</v>
      </c>
    </row>
    <row r="333">
      <c r="A333" s="17" t="s">
        <v>161</v>
      </c>
      <c r="B333" s="17" t="s">
        <v>115</v>
      </c>
      <c r="C333" s="17" t="s">
        <v>162</v>
      </c>
      <c r="D333" s="17" t="s">
        <v>489</v>
      </c>
      <c r="E333" s="17">
        <v>29.149098521073178</v>
      </c>
    </row>
    <row r="334">
      <c r="A334" s="17" t="s">
        <v>161</v>
      </c>
      <c r="B334" s="17" t="s">
        <v>115</v>
      </c>
      <c r="C334" s="17" t="s">
        <v>162</v>
      </c>
      <c r="D334" s="17" t="s">
        <v>490</v>
      </c>
      <c r="E334" s="17">
        <v>46.41022564758267</v>
      </c>
    </row>
    <row r="335">
      <c r="A335" s="17" t="s">
        <v>161</v>
      </c>
      <c r="B335" s="17" t="s">
        <v>115</v>
      </c>
      <c r="C335" s="17" t="s">
        <v>162</v>
      </c>
      <c r="D335" s="17" t="s">
        <v>491</v>
      </c>
      <c r="E335" s="17">
        <v>18.75187186445739</v>
      </c>
    </row>
    <row r="336">
      <c r="A336" s="17" t="s">
        <v>161</v>
      </c>
      <c r="B336" s="17" t="s">
        <v>115</v>
      </c>
      <c r="C336" s="17" t="s">
        <v>162</v>
      </c>
      <c r="D336" s="17" t="s">
        <v>492</v>
      </c>
      <c r="E336" s="17">
        <v>10.42955275604747</v>
      </c>
    </row>
    <row r="337">
      <c r="A337" s="17" t="s">
        <v>161</v>
      </c>
      <c r="B337" s="17" t="s">
        <v>115</v>
      </c>
      <c r="C337" s="17" t="s">
        <v>162</v>
      </c>
      <c r="D337" s="17" t="s">
        <v>493</v>
      </c>
      <c r="E337" s="17">
        <v>8.63697411408934</v>
      </c>
    </row>
    <row r="338">
      <c r="A338" s="17" t="s">
        <v>161</v>
      </c>
      <c r="B338" s="17" t="s">
        <v>115</v>
      </c>
      <c r="C338" s="17" t="s">
        <v>162</v>
      </c>
      <c r="D338" s="17" t="s">
        <v>494</v>
      </c>
      <c r="E338" s="17">
        <v>9.045887023249465</v>
      </c>
    </row>
    <row r="339">
      <c r="A339" s="17" t="s">
        <v>161</v>
      </c>
      <c r="B339" s="17" t="s">
        <v>115</v>
      </c>
      <c r="C339" s="17" t="s">
        <v>162</v>
      </c>
      <c r="D339" s="17" t="s">
        <v>495</v>
      </c>
      <c r="E339" s="17">
        <v>16.075822759211537</v>
      </c>
    </row>
    <row r="340">
      <c r="A340" s="17" t="s">
        <v>161</v>
      </c>
      <c r="B340" s="17" t="s">
        <v>115</v>
      </c>
      <c r="C340" s="17" t="s">
        <v>162</v>
      </c>
      <c r="D340" s="17" t="s">
        <v>496</v>
      </c>
      <c r="E340" s="17">
        <v>18.75187186445739</v>
      </c>
    </row>
    <row r="341">
      <c r="A341" s="17" t="s">
        <v>161</v>
      </c>
      <c r="B341" s="17" t="s">
        <v>115</v>
      </c>
      <c r="C341" s="17" t="s">
        <v>162</v>
      </c>
      <c r="D341" s="17" t="s">
        <v>497</v>
      </c>
      <c r="E341" s="17">
        <v>21.723570616884537</v>
      </c>
    </row>
    <row r="342">
      <c r="A342" s="17" t="s">
        <v>161</v>
      </c>
      <c r="B342" s="17" t="s">
        <v>115</v>
      </c>
      <c r="C342" s="17" t="s">
        <v>162</v>
      </c>
      <c r="D342" s="17" t="s">
        <v>498</v>
      </c>
      <c r="E342" s="17">
        <v>8.668305180697905</v>
      </c>
    </row>
    <row r="343">
      <c r="A343" s="17" t="s">
        <v>161</v>
      </c>
      <c r="B343" s="17" t="s">
        <v>115</v>
      </c>
      <c r="C343" s="17" t="s">
        <v>162</v>
      </c>
      <c r="D343" s="17" t="s">
        <v>499</v>
      </c>
      <c r="E343" s="17">
        <v>7.919970022561627</v>
      </c>
    </row>
    <row r="344">
      <c r="A344" s="17" t="s">
        <v>161</v>
      </c>
      <c r="B344" s="17" t="s">
        <v>115</v>
      </c>
      <c r="C344" s="17" t="s">
        <v>162</v>
      </c>
      <c r="D344" s="17" t="s">
        <v>500</v>
      </c>
      <c r="E344" s="17">
        <v>8.613566620467703</v>
      </c>
    </row>
    <row r="345">
      <c r="A345" s="17" t="s">
        <v>161</v>
      </c>
      <c r="B345" s="17" t="s">
        <v>115</v>
      </c>
      <c r="C345" s="17" t="s">
        <v>162</v>
      </c>
      <c r="D345" s="17" t="s">
        <v>501</v>
      </c>
      <c r="E345" s="17">
        <v>10.173600438030897</v>
      </c>
    </row>
    <row r="346">
      <c r="A346" s="17" t="s">
        <v>161</v>
      </c>
      <c r="B346" s="17" t="s">
        <v>115</v>
      </c>
      <c r="C346" s="17" t="s">
        <v>162</v>
      </c>
      <c r="D346" s="17" t="s">
        <v>502</v>
      </c>
      <c r="E346" s="17">
        <v>18.75187186445739</v>
      </c>
    </row>
    <row r="347">
      <c r="A347" s="17" t="s">
        <v>161</v>
      </c>
      <c r="B347" s="17" t="s">
        <v>115</v>
      </c>
      <c r="C347" s="17" t="s">
        <v>162</v>
      </c>
      <c r="D347" s="17" t="s">
        <v>503</v>
      </c>
      <c r="E347" s="17">
        <v>6.404571364466555</v>
      </c>
    </row>
    <row r="348">
      <c r="A348" s="17" t="s">
        <v>161</v>
      </c>
      <c r="B348" s="17" t="s">
        <v>115</v>
      </c>
      <c r="C348" s="17" t="s">
        <v>162</v>
      </c>
      <c r="D348" s="17" t="s">
        <v>504</v>
      </c>
      <c r="E348" s="17">
        <v>7.554948049538251</v>
      </c>
    </row>
    <row r="349">
      <c r="A349" s="17" t="s">
        <v>161</v>
      </c>
      <c r="B349" s="17" t="s">
        <v>115</v>
      </c>
      <c r="C349" s="17" t="s">
        <v>162</v>
      </c>
      <c r="D349" s="17" t="s">
        <v>505</v>
      </c>
      <c r="E349" s="17">
        <v>6.884571385133262</v>
      </c>
    </row>
    <row r="350">
      <c r="A350" s="17" t="s">
        <v>161</v>
      </c>
      <c r="B350" s="17" t="s">
        <v>115</v>
      </c>
      <c r="C350" s="17" t="s">
        <v>162</v>
      </c>
      <c r="D350" s="17" t="s">
        <v>506</v>
      </c>
      <c r="E350" s="17">
        <v>9.024948112830016</v>
      </c>
    </row>
    <row r="351">
      <c r="A351" s="17" t="s">
        <v>161</v>
      </c>
      <c r="B351" s="17" t="s">
        <v>115</v>
      </c>
      <c r="C351" s="17" t="s">
        <v>162</v>
      </c>
      <c r="D351" s="17" t="s">
        <v>507</v>
      </c>
      <c r="E351" s="17">
        <v>6.397046668100091</v>
      </c>
    </row>
    <row r="352">
      <c r="A352" s="17" t="s">
        <v>161</v>
      </c>
      <c r="B352" s="17" t="s">
        <v>115</v>
      </c>
      <c r="C352" s="17" t="s">
        <v>162</v>
      </c>
      <c r="D352" s="17" t="s">
        <v>508</v>
      </c>
      <c r="E352" s="17">
        <v>9.024948112830055</v>
      </c>
    </row>
    <row r="353">
      <c r="A353" s="17" t="s">
        <v>161</v>
      </c>
      <c r="B353" s="17" t="s">
        <v>115</v>
      </c>
      <c r="C353" s="17" t="s">
        <v>162</v>
      </c>
      <c r="D353" s="17" t="s">
        <v>509</v>
      </c>
      <c r="E353" s="17">
        <v>6.877046688766798</v>
      </c>
    </row>
    <row r="354">
      <c r="A354" s="17" t="s">
        <v>161</v>
      </c>
      <c r="B354" s="17" t="s">
        <v>115</v>
      </c>
      <c r="C354" s="17" t="s">
        <v>162</v>
      </c>
      <c r="D354" s="17" t="s">
        <v>510</v>
      </c>
      <c r="E354" s="17">
        <v>7.554948049538242</v>
      </c>
    </row>
    <row r="355">
      <c r="A355" s="17" t="s">
        <v>161</v>
      </c>
      <c r="B355" s="17" t="s">
        <v>115</v>
      </c>
      <c r="C355" s="17" t="s">
        <v>162</v>
      </c>
      <c r="D355" s="17" t="s">
        <v>511</v>
      </c>
      <c r="E355" s="17">
        <v>13.701211565021628</v>
      </c>
    </row>
    <row r="356">
      <c r="A356" s="17" t="s">
        <v>161</v>
      </c>
      <c r="B356" s="17" t="s">
        <v>115</v>
      </c>
      <c r="C356" s="17" t="s">
        <v>162</v>
      </c>
      <c r="D356" s="17" t="s">
        <v>512</v>
      </c>
      <c r="E356" s="17">
        <v>7.548286114685727</v>
      </c>
    </row>
    <row r="357">
      <c r="A357" s="17" t="s">
        <v>161</v>
      </c>
      <c r="B357" s="17" t="s">
        <v>115</v>
      </c>
      <c r="C357" s="17" t="s">
        <v>162</v>
      </c>
      <c r="D357" s="17" t="s">
        <v>513</v>
      </c>
      <c r="E357" s="17">
        <v>2.309427415285125</v>
      </c>
    </row>
    <row r="358">
      <c r="A358" s="17" t="s">
        <v>161</v>
      </c>
      <c r="B358" s="17" t="s">
        <v>115</v>
      </c>
      <c r="C358" s="17" t="s">
        <v>162</v>
      </c>
      <c r="D358" s="17" t="s">
        <v>514</v>
      </c>
      <c r="E358" s="17">
        <v>1.0920400470184235</v>
      </c>
    </row>
    <row r="359">
      <c r="A359" s="17" t="s">
        <v>161</v>
      </c>
      <c r="B359" s="17" t="s">
        <v>115</v>
      </c>
      <c r="C359" s="17" t="s">
        <v>162</v>
      </c>
      <c r="D359" s="17" t="s">
        <v>515</v>
      </c>
      <c r="E359" s="17">
        <v>2.380647418351532</v>
      </c>
    </row>
    <row r="360">
      <c r="A360" s="17" t="s">
        <v>161</v>
      </c>
      <c r="B360" s="17" t="s">
        <v>115</v>
      </c>
      <c r="C360" s="17" t="s">
        <v>162</v>
      </c>
      <c r="D360" s="17" t="s">
        <v>516</v>
      </c>
      <c r="E360" s="17">
        <v>16.309380702211037</v>
      </c>
    </row>
    <row r="361">
      <c r="A361" s="17" t="s">
        <v>161</v>
      </c>
      <c r="B361" s="17" t="s">
        <v>115</v>
      </c>
      <c r="C361" s="17" t="s">
        <v>162</v>
      </c>
      <c r="D361" s="17" t="s">
        <v>517</v>
      </c>
      <c r="E361" s="17">
        <v>11.601211474604803</v>
      </c>
    </row>
    <row r="362">
      <c r="A362" s="17" t="s">
        <v>161</v>
      </c>
      <c r="B362" s="17" t="s">
        <v>115</v>
      </c>
      <c r="C362" s="17" t="s">
        <v>162</v>
      </c>
      <c r="D362" s="17" t="s">
        <v>518</v>
      </c>
      <c r="E362" s="17">
        <v>24.878486860848795</v>
      </c>
    </row>
    <row r="363">
      <c r="A363" s="17" t="s">
        <v>161</v>
      </c>
      <c r="B363" s="17" t="s">
        <v>115</v>
      </c>
      <c r="C363" s="17" t="s">
        <v>162</v>
      </c>
      <c r="D363" s="17" t="s">
        <v>519</v>
      </c>
      <c r="E363" s="17">
        <v>24.930714614908354</v>
      </c>
    </row>
    <row r="364">
      <c r="A364" s="17" t="s">
        <v>161</v>
      </c>
      <c r="B364" s="17" t="s">
        <v>115</v>
      </c>
      <c r="C364" s="17" t="s">
        <v>162</v>
      </c>
      <c r="D364" s="17" t="s">
        <v>520</v>
      </c>
      <c r="E364" s="17">
        <v>13.58232359693886</v>
      </c>
    </row>
    <row r="365">
      <c r="A365" s="17" t="s">
        <v>161</v>
      </c>
      <c r="B365" s="17" t="s">
        <v>115</v>
      </c>
      <c r="C365" s="17" t="s">
        <v>162</v>
      </c>
      <c r="D365" s="17" t="s">
        <v>521</v>
      </c>
      <c r="E365" s="17">
        <v>24.85949461184191</v>
      </c>
    </row>
    <row r="366">
      <c r="A366" s="17" t="s">
        <v>161</v>
      </c>
      <c r="B366" s="17" t="s">
        <v>115</v>
      </c>
      <c r="C366" s="17" t="s">
        <v>162</v>
      </c>
      <c r="D366" s="17" t="s">
        <v>522</v>
      </c>
      <c r="E366" s="17">
        <v>11.482323506522029</v>
      </c>
    </row>
    <row r="367">
      <c r="A367" s="17" t="s">
        <v>161</v>
      </c>
      <c r="B367" s="17" t="s">
        <v>115</v>
      </c>
      <c r="C367" s="17" t="s">
        <v>162</v>
      </c>
      <c r="D367" s="17" t="s">
        <v>523</v>
      </c>
      <c r="E367" s="17">
        <v>9.802829674428125</v>
      </c>
    </row>
    <row r="368">
      <c r="A368" s="17" t="s">
        <v>161</v>
      </c>
      <c r="B368" s="17" t="s">
        <v>115</v>
      </c>
      <c r="C368" s="17" t="s">
        <v>162</v>
      </c>
      <c r="D368" s="17" t="s">
        <v>524</v>
      </c>
      <c r="E368" s="17">
        <v>7.596785030254833</v>
      </c>
    </row>
    <row r="369">
      <c r="A369" s="17" t="s">
        <v>161</v>
      </c>
      <c r="B369" s="17" t="s">
        <v>115</v>
      </c>
      <c r="C369" s="17" t="s">
        <v>162</v>
      </c>
      <c r="D369" s="17" t="s">
        <v>525</v>
      </c>
      <c r="E369" s="17">
        <v>9.802829674428125</v>
      </c>
    </row>
    <row r="370">
      <c r="A370" s="17" t="s">
        <v>161</v>
      </c>
      <c r="B370" s="17" t="s">
        <v>115</v>
      </c>
      <c r="C370" s="17" t="s">
        <v>162</v>
      </c>
      <c r="D370" s="17" t="s">
        <v>526</v>
      </c>
      <c r="E370" s="17">
        <v>5.56158494262801</v>
      </c>
    </row>
    <row r="371">
      <c r="A371" s="17" t="s">
        <v>161</v>
      </c>
      <c r="B371" s="17" t="s">
        <v>115</v>
      </c>
      <c r="C371" s="17" t="s">
        <v>162</v>
      </c>
      <c r="D371" s="17" t="s">
        <v>527</v>
      </c>
      <c r="E371" s="17">
        <v>8.810407628621864</v>
      </c>
    </row>
    <row r="372">
      <c r="A372" s="17" t="s">
        <v>161</v>
      </c>
      <c r="B372" s="17" t="s">
        <v>115</v>
      </c>
      <c r="C372" s="17" t="s">
        <v>162</v>
      </c>
      <c r="D372" s="17" t="s">
        <v>528</v>
      </c>
      <c r="E372" s="17">
        <v>6.408783145090328</v>
      </c>
    </row>
    <row r="373">
      <c r="A373" s="17" t="s">
        <v>161</v>
      </c>
      <c r="B373" s="17" t="s">
        <v>115</v>
      </c>
      <c r="C373" s="17" t="s">
        <v>162</v>
      </c>
      <c r="D373" s="17" t="s">
        <v>529</v>
      </c>
      <c r="E373" s="17">
        <v>7.340407565330086</v>
      </c>
    </row>
    <row r="374">
      <c r="A374" s="17" t="s">
        <v>161</v>
      </c>
      <c r="B374" s="17" t="s">
        <v>115</v>
      </c>
      <c r="C374" s="17" t="s">
        <v>162</v>
      </c>
      <c r="D374" s="17" t="s">
        <v>530</v>
      </c>
      <c r="E374" s="17">
        <v>6.8887831657570375</v>
      </c>
    </row>
    <row r="375">
      <c r="A375" s="17" t="s">
        <v>161</v>
      </c>
      <c r="B375" s="17" t="s">
        <v>115</v>
      </c>
      <c r="C375" s="17" t="s">
        <v>162</v>
      </c>
      <c r="D375" s="17" t="s">
        <v>531</v>
      </c>
      <c r="E375" s="17">
        <v>14.908362536369618</v>
      </c>
    </row>
    <row r="376">
      <c r="A376" s="17" t="s">
        <v>161</v>
      </c>
      <c r="B376" s="17" t="s">
        <v>115</v>
      </c>
      <c r="C376" s="17" t="s">
        <v>162</v>
      </c>
      <c r="D376" s="17" t="s">
        <v>532</v>
      </c>
      <c r="E376" s="17">
        <v>6.121011687627864</v>
      </c>
    </row>
    <row r="377">
      <c r="A377" s="17" t="s">
        <v>161</v>
      </c>
      <c r="B377" s="17" t="s">
        <v>115</v>
      </c>
      <c r="C377" s="17" t="s">
        <v>162</v>
      </c>
      <c r="D377" s="17" t="s">
        <v>533</v>
      </c>
      <c r="E377" s="17">
        <v>16.378362599661433</v>
      </c>
    </row>
    <row r="378">
      <c r="A378" s="17" t="s">
        <v>161</v>
      </c>
      <c r="B378" s="17" t="s">
        <v>115</v>
      </c>
      <c r="C378" s="17" t="s">
        <v>162</v>
      </c>
      <c r="D378" s="17" t="s">
        <v>534</v>
      </c>
      <c r="E378" s="17">
        <v>6.121011687627864</v>
      </c>
    </row>
    <row r="379">
      <c r="A379" s="17" t="s">
        <v>161</v>
      </c>
      <c r="B379" s="17" t="s">
        <v>115</v>
      </c>
      <c r="C379" s="17" t="s">
        <v>162</v>
      </c>
      <c r="D379" s="17" t="s">
        <v>535</v>
      </c>
      <c r="E379" s="17">
        <v>20.600468845359607</v>
      </c>
    </row>
    <row r="380">
      <c r="A380" s="17" t="s">
        <v>161</v>
      </c>
      <c r="B380" s="17" t="s">
        <v>115</v>
      </c>
      <c r="C380" s="17" t="s">
        <v>162</v>
      </c>
      <c r="D380" s="17" t="s">
        <v>536</v>
      </c>
      <c r="E380" s="17">
        <v>17.329643788391344</v>
      </c>
    </row>
    <row r="381">
      <c r="A381" s="17" t="s">
        <v>161</v>
      </c>
      <c r="B381" s="17" t="s">
        <v>115</v>
      </c>
      <c r="C381" s="17" t="s">
        <v>162</v>
      </c>
      <c r="D381" s="17" t="s">
        <v>537</v>
      </c>
      <c r="E381" s="17">
        <v>22.070468908651392</v>
      </c>
    </row>
    <row r="382">
      <c r="A382" s="17" t="s">
        <v>161</v>
      </c>
      <c r="B382" s="17" t="s">
        <v>115</v>
      </c>
      <c r="C382" s="17" t="s">
        <v>162</v>
      </c>
      <c r="D382" s="17" t="s">
        <v>538</v>
      </c>
      <c r="E382" s="17">
        <v>14.521643667491174</v>
      </c>
    </row>
    <row r="383">
      <c r="A383" s="17" t="s">
        <v>161</v>
      </c>
      <c r="B383" s="17" t="s">
        <v>115</v>
      </c>
      <c r="C383" s="17" t="s">
        <v>162</v>
      </c>
      <c r="D383" s="17" t="s">
        <v>539</v>
      </c>
      <c r="E383" s="17">
        <v>6.404570281069704</v>
      </c>
    </row>
    <row r="384">
      <c r="A384" s="17" t="s">
        <v>161</v>
      </c>
      <c r="B384" s="17" t="s">
        <v>115</v>
      </c>
      <c r="C384" s="17" t="s">
        <v>162</v>
      </c>
      <c r="D384" s="17" t="s">
        <v>540</v>
      </c>
      <c r="E384" s="17">
        <v>7.554948049531121</v>
      </c>
    </row>
    <row r="385">
      <c r="A385" s="17" t="s">
        <v>161</v>
      </c>
      <c r="B385" s="17" t="s">
        <v>115</v>
      </c>
      <c r="C385" s="17" t="s">
        <v>162</v>
      </c>
      <c r="D385" s="17" t="s">
        <v>541</v>
      </c>
      <c r="E385" s="17">
        <v>6.884570301736372</v>
      </c>
    </row>
    <row r="386">
      <c r="A386" s="17" t="s">
        <v>161</v>
      </c>
      <c r="B386" s="17" t="s">
        <v>115</v>
      </c>
      <c r="C386" s="17" t="s">
        <v>162</v>
      </c>
      <c r="D386" s="17" t="s">
        <v>542</v>
      </c>
      <c r="E386" s="17">
        <v>9.0249481128229</v>
      </c>
    </row>
    <row r="387">
      <c r="A387" s="17" t="s">
        <v>161</v>
      </c>
      <c r="B387" s="17" t="s">
        <v>115</v>
      </c>
      <c r="C387" s="17" t="s">
        <v>162</v>
      </c>
      <c r="D387" s="17" t="s">
        <v>543</v>
      </c>
      <c r="E387" s="17">
        <v>6.381306488439099</v>
      </c>
    </row>
    <row r="388">
      <c r="A388" s="17" t="s">
        <v>161</v>
      </c>
      <c r="B388" s="17" t="s">
        <v>115</v>
      </c>
      <c r="C388" s="17" t="s">
        <v>162</v>
      </c>
      <c r="D388" s="17" t="s">
        <v>544</v>
      </c>
      <c r="E388" s="17">
        <v>9.0249481128229</v>
      </c>
    </row>
    <row r="389">
      <c r="A389" s="17" t="s">
        <v>161</v>
      </c>
      <c r="B389" s="17" t="s">
        <v>115</v>
      </c>
      <c r="C389" s="17" t="s">
        <v>162</v>
      </c>
      <c r="D389" s="17" t="s">
        <v>545</v>
      </c>
      <c r="E389" s="17">
        <v>6.86130650910585</v>
      </c>
    </row>
    <row r="390">
      <c r="A390" s="17" t="s">
        <v>161</v>
      </c>
      <c r="B390" s="17" t="s">
        <v>115</v>
      </c>
      <c r="C390" s="17" t="s">
        <v>162</v>
      </c>
      <c r="D390" s="17" t="s">
        <v>546</v>
      </c>
      <c r="E390" s="17">
        <v>7.554948049531121</v>
      </c>
    </row>
    <row r="391">
      <c r="A391" s="17" t="s">
        <v>161</v>
      </c>
      <c r="B391" s="17" t="s">
        <v>115</v>
      </c>
      <c r="C391" s="17" t="s">
        <v>162</v>
      </c>
      <c r="D391" s="17" t="s">
        <v>547</v>
      </c>
      <c r="E391" s="17">
        <v>6.40457028576492</v>
      </c>
    </row>
    <row r="392">
      <c r="A392" s="17" t="s">
        <v>161</v>
      </c>
      <c r="B392" s="17" t="s">
        <v>115</v>
      </c>
      <c r="C392" s="17" t="s">
        <v>162</v>
      </c>
      <c r="D392" s="17" t="s">
        <v>548</v>
      </c>
      <c r="E392" s="17">
        <v>7.554521218416593</v>
      </c>
    </row>
    <row r="393">
      <c r="A393" s="17" t="s">
        <v>161</v>
      </c>
      <c r="B393" s="17" t="s">
        <v>115</v>
      </c>
      <c r="C393" s="17" t="s">
        <v>162</v>
      </c>
      <c r="D393" s="17" t="s">
        <v>549</v>
      </c>
      <c r="E393" s="17">
        <v>6.884570306431588</v>
      </c>
    </row>
    <row r="394">
      <c r="A394" s="17" t="s">
        <v>161</v>
      </c>
      <c r="B394" s="17" t="s">
        <v>115</v>
      </c>
      <c r="C394" s="17" t="s">
        <v>162</v>
      </c>
      <c r="D394" s="17" t="s">
        <v>550</v>
      </c>
      <c r="E394" s="17">
        <v>9.024521281708372</v>
      </c>
    </row>
    <row r="395">
      <c r="A395" s="17" t="s">
        <v>161</v>
      </c>
      <c r="B395" s="17" t="s">
        <v>115</v>
      </c>
      <c r="C395" s="17" t="s">
        <v>162</v>
      </c>
      <c r="D395" s="17" t="s">
        <v>551</v>
      </c>
      <c r="E395" s="17">
        <v>7.53054139596866</v>
      </c>
    </row>
    <row r="396">
      <c r="A396" s="17" t="s">
        <v>161</v>
      </c>
      <c r="B396" s="17" t="s">
        <v>115</v>
      </c>
      <c r="C396" s="17" t="s">
        <v>162</v>
      </c>
      <c r="D396" s="17" t="s">
        <v>552</v>
      </c>
      <c r="E396" s="17">
        <v>6.879562125612128</v>
      </c>
    </row>
    <row r="397">
      <c r="A397" s="17" t="s">
        <v>161</v>
      </c>
      <c r="B397" s="17" t="s">
        <v>115</v>
      </c>
      <c r="C397" s="17" t="s">
        <v>162</v>
      </c>
      <c r="D397" s="17" t="s">
        <v>553</v>
      </c>
      <c r="E397" s="17">
        <v>9.000541459260434</v>
      </c>
    </row>
    <row r="398">
      <c r="A398" s="17" t="s">
        <v>161</v>
      </c>
      <c r="B398" s="17" t="s">
        <v>115</v>
      </c>
      <c r="C398" s="17" t="s">
        <v>162</v>
      </c>
      <c r="D398" s="17" t="s">
        <v>554</v>
      </c>
      <c r="E398" s="17">
        <v>6.399562104945459</v>
      </c>
    </row>
    <row r="399">
      <c r="A399" s="17" t="s">
        <v>161</v>
      </c>
      <c r="B399" s="17" t="s">
        <v>115</v>
      </c>
      <c r="C399" s="17" t="s">
        <v>162</v>
      </c>
      <c r="D399" s="17" t="s">
        <v>555</v>
      </c>
      <c r="E399" s="17">
        <v>6.906881437852837</v>
      </c>
    </row>
    <row r="400">
      <c r="A400" s="17" t="s">
        <v>161</v>
      </c>
      <c r="B400" s="17" t="s">
        <v>115</v>
      </c>
      <c r="C400" s="17" t="s">
        <v>162</v>
      </c>
      <c r="D400" s="17" t="s">
        <v>556</v>
      </c>
      <c r="E400" s="17">
        <v>7.530541395968702</v>
      </c>
    </row>
    <row r="401">
      <c r="A401" s="17" t="s">
        <v>161</v>
      </c>
      <c r="B401" s="17" t="s">
        <v>115</v>
      </c>
      <c r="C401" s="17" t="s">
        <v>162</v>
      </c>
      <c r="D401" s="17" t="s">
        <v>557</v>
      </c>
      <c r="E401" s="17">
        <v>6.426881417186086</v>
      </c>
    </row>
    <row r="402">
      <c r="A402" s="17" t="s">
        <v>161</v>
      </c>
      <c r="B402" s="17" t="s">
        <v>115</v>
      </c>
      <c r="C402" s="17" t="s">
        <v>162</v>
      </c>
      <c r="D402" s="17" t="s">
        <v>558</v>
      </c>
      <c r="E402" s="17">
        <v>9.000541459260434</v>
      </c>
    </row>
    <row r="403">
      <c r="A403" s="17" t="s">
        <v>161</v>
      </c>
      <c r="B403" s="17" t="s">
        <v>115</v>
      </c>
      <c r="C403" s="17" t="s">
        <v>162</v>
      </c>
      <c r="D403" s="17" t="s">
        <v>559</v>
      </c>
      <c r="E403" s="17">
        <v>6.884449828301181</v>
      </c>
    </row>
    <row r="404">
      <c r="A404" s="17" t="s">
        <v>161</v>
      </c>
      <c r="B404" s="17" t="s">
        <v>115</v>
      </c>
      <c r="C404" s="17" t="s">
        <v>162</v>
      </c>
      <c r="D404" s="17" t="s">
        <v>560</v>
      </c>
      <c r="E404" s="17">
        <v>9.000499416796824</v>
      </c>
    </row>
    <row r="405">
      <c r="A405" s="17" t="s">
        <v>161</v>
      </c>
      <c r="B405" s="17" t="s">
        <v>115</v>
      </c>
      <c r="C405" s="17" t="s">
        <v>162</v>
      </c>
      <c r="D405" s="17" t="s">
        <v>561</v>
      </c>
      <c r="E405" s="17">
        <v>6.404449807634477</v>
      </c>
    </row>
    <row r="406">
      <c r="A406" s="17" t="s">
        <v>161</v>
      </c>
      <c r="B406" s="17" t="s">
        <v>115</v>
      </c>
      <c r="C406" s="17" t="s">
        <v>162</v>
      </c>
      <c r="D406" s="17" t="s">
        <v>562</v>
      </c>
      <c r="E406" s="17">
        <v>7.53049935350505</v>
      </c>
    </row>
    <row r="407">
      <c r="A407" s="17" t="s">
        <v>161</v>
      </c>
      <c r="B407" s="17" t="s">
        <v>115</v>
      </c>
      <c r="C407" s="17" t="s">
        <v>162</v>
      </c>
      <c r="D407" s="17" t="s">
        <v>563</v>
      </c>
      <c r="E407" s="17">
        <v>6.883630390849181</v>
      </c>
    </row>
    <row r="408">
      <c r="A408" s="17" t="s">
        <v>161</v>
      </c>
      <c r="B408" s="17" t="s">
        <v>115</v>
      </c>
      <c r="C408" s="17" t="s">
        <v>162</v>
      </c>
      <c r="D408" s="17" t="s">
        <v>564</v>
      </c>
      <c r="E408" s="17">
        <v>7.53049935350509</v>
      </c>
    </row>
    <row r="409">
      <c r="A409" s="17" t="s">
        <v>161</v>
      </c>
      <c r="B409" s="17" t="s">
        <v>115</v>
      </c>
      <c r="C409" s="17" t="s">
        <v>162</v>
      </c>
      <c r="D409" s="17" t="s">
        <v>565</v>
      </c>
      <c r="E409" s="17">
        <v>6.403630370182477</v>
      </c>
    </row>
    <row r="410">
      <c r="A410" s="17" t="s">
        <v>161</v>
      </c>
      <c r="B410" s="17" t="s">
        <v>115</v>
      </c>
      <c r="C410" s="17" t="s">
        <v>162</v>
      </c>
      <c r="D410" s="17" t="s">
        <v>566</v>
      </c>
      <c r="E410" s="17">
        <v>9.000499416796824</v>
      </c>
    </row>
    <row r="411">
      <c r="A411" s="17" t="s">
        <v>161</v>
      </c>
      <c r="B411" s="17" t="s">
        <v>115</v>
      </c>
      <c r="C411" s="17" t="s">
        <v>162</v>
      </c>
      <c r="D411" s="17" t="s">
        <v>567</v>
      </c>
      <c r="E411" s="17">
        <v>6.885632754178791</v>
      </c>
    </row>
    <row r="412">
      <c r="A412" s="17" t="s">
        <v>161</v>
      </c>
      <c r="B412" s="17" t="s">
        <v>115</v>
      </c>
      <c r="C412" s="17" t="s">
        <v>162</v>
      </c>
      <c r="D412" s="17" t="s">
        <v>568</v>
      </c>
      <c r="E412" s="17">
        <v>9.001208135907701</v>
      </c>
    </row>
    <row r="413">
      <c r="A413" s="17" t="s">
        <v>161</v>
      </c>
      <c r="B413" s="17" t="s">
        <v>115</v>
      </c>
      <c r="C413" s="17" t="s">
        <v>162</v>
      </c>
      <c r="D413" s="17" t="s">
        <v>569</v>
      </c>
      <c r="E413" s="17">
        <v>6.405632733512122</v>
      </c>
    </row>
    <row r="414">
      <c r="A414" s="17" t="s">
        <v>161</v>
      </c>
      <c r="B414" s="17" t="s">
        <v>115</v>
      </c>
      <c r="C414" s="17" t="s">
        <v>162</v>
      </c>
      <c r="D414" s="17" t="s">
        <v>570</v>
      </c>
      <c r="E414" s="17">
        <v>7.531208072615883</v>
      </c>
    </row>
    <row r="415">
      <c r="A415" s="17" t="s">
        <v>161</v>
      </c>
      <c r="B415" s="17" t="s">
        <v>115</v>
      </c>
      <c r="C415" s="17" t="s">
        <v>162</v>
      </c>
      <c r="D415" s="17" t="s">
        <v>571</v>
      </c>
      <c r="E415" s="17">
        <v>6.860244023514425</v>
      </c>
    </row>
    <row r="416">
      <c r="A416" s="17" t="s">
        <v>161</v>
      </c>
      <c r="B416" s="17" t="s">
        <v>115</v>
      </c>
      <c r="C416" s="17" t="s">
        <v>162</v>
      </c>
      <c r="D416" s="17" t="s">
        <v>572</v>
      </c>
      <c r="E416" s="17">
        <v>7.531208072615927</v>
      </c>
    </row>
    <row r="417">
      <c r="A417" s="17" t="s">
        <v>161</v>
      </c>
      <c r="B417" s="17" t="s">
        <v>115</v>
      </c>
      <c r="C417" s="17" t="s">
        <v>162</v>
      </c>
      <c r="D417" s="17" t="s">
        <v>573</v>
      </c>
      <c r="E417" s="17">
        <v>6.380244002847676</v>
      </c>
    </row>
    <row r="418">
      <c r="A418" s="17" t="s">
        <v>161</v>
      </c>
      <c r="B418" s="17" t="s">
        <v>115</v>
      </c>
      <c r="C418" s="17" t="s">
        <v>162</v>
      </c>
      <c r="D418" s="17" t="s">
        <v>574</v>
      </c>
      <c r="E418" s="17">
        <v>9.001208135907701</v>
      </c>
    </row>
    <row r="419">
      <c r="A419" s="17" t="s">
        <v>161</v>
      </c>
      <c r="B419" s="17" t="s">
        <v>115</v>
      </c>
      <c r="C419" s="17" t="s">
        <v>162</v>
      </c>
      <c r="D419" s="17" t="s">
        <v>575</v>
      </c>
      <c r="E419" s="17">
        <v>6.884570278657251</v>
      </c>
    </row>
    <row r="420">
      <c r="A420" s="17" t="s">
        <v>161</v>
      </c>
      <c r="B420" s="17" t="s">
        <v>115</v>
      </c>
      <c r="C420" s="17" t="s">
        <v>162</v>
      </c>
      <c r="D420" s="17" t="s">
        <v>576</v>
      </c>
      <c r="E420" s="17">
        <v>9.001208135907701</v>
      </c>
    </row>
    <row r="421">
      <c r="A421" s="17" t="s">
        <v>161</v>
      </c>
      <c r="B421" s="17" t="s">
        <v>115</v>
      </c>
      <c r="C421" s="17" t="s">
        <v>162</v>
      </c>
      <c r="D421" s="17" t="s">
        <v>577</v>
      </c>
      <c r="E421" s="17">
        <v>6.4045702579905015</v>
      </c>
    </row>
    <row r="422">
      <c r="A422" s="17" t="s">
        <v>161</v>
      </c>
      <c r="B422" s="17" t="s">
        <v>115</v>
      </c>
      <c r="C422" s="17" t="s">
        <v>162</v>
      </c>
      <c r="D422" s="17" t="s">
        <v>578</v>
      </c>
      <c r="E422" s="17">
        <v>9.001208135907701</v>
      </c>
    </row>
    <row r="423">
      <c r="A423" s="17" t="s">
        <v>161</v>
      </c>
      <c r="B423" s="17" t="s">
        <v>115</v>
      </c>
      <c r="C423" s="17" t="s">
        <v>162</v>
      </c>
      <c r="D423" s="17" t="s">
        <v>579</v>
      </c>
      <c r="E423" s="17">
        <v>9.001208170539275</v>
      </c>
    </row>
    <row r="424">
      <c r="A424" s="17" t="s">
        <v>161</v>
      </c>
      <c r="B424" s="17" t="s">
        <v>115</v>
      </c>
      <c r="C424" s="17" t="s">
        <v>162</v>
      </c>
      <c r="D424" s="17" t="s">
        <v>580</v>
      </c>
      <c r="E424" s="17">
        <v>6.404578055194126</v>
      </c>
    </row>
    <row r="425">
      <c r="A425" s="17" t="s">
        <v>161</v>
      </c>
      <c r="B425" s="17" t="s">
        <v>115</v>
      </c>
      <c r="C425" s="17" t="s">
        <v>162</v>
      </c>
      <c r="D425" s="17" t="s">
        <v>581</v>
      </c>
      <c r="E425" s="17">
        <v>7.531208107247523</v>
      </c>
    </row>
    <row r="426">
      <c r="A426" s="17" t="s">
        <v>161</v>
      </c>
      <c r="B426" s="17" t="s">
        <v>115</v>
      </c>
      <c r="C426" s="17" t="s">
        <v>162</v>
      </c>
      <c r="D426" s="17" t="s">
        <v>582</v>
      </c>
      <c r="E426" s="17">
        <v>6.884578075860813</v>
      </c>
    </row>
    <row r="427">
      <c r="A427" s="17" t="s">
        <v>161</v>
      </c>
      <c r="B427" s="17" t="s">
        <v>115</v>
      </c>
      <c r="C427" s="17" t="s">
        <v>162</v>
      </c>
      <c r="D427" s="17" t="s">
        <v>583</v>
      </c>
      <c r="E427" s="17">
        <v>9.001208170539275</v>
      </c>
    </row>
    <row r="428">
      <c r="A428" s="17" t="s">
        <v>161</v>
      </c>
      <c r="B428" s="17" t="s">
        <v>115</v>
      </c>
      <c r="C428" s="17" t="s">
        <v>162</v>
      </c>
      <c r="D428" s="17" t="s">
        <v>584</v>
      </c>
      <c r="E428" s="17">
        <v>6.861297683778097</v>
      </c>
    </row>
    <row r="429">
      <c r="A429" s="17" t="s">
        <v>161</v>
      </c>
      <c r="B429" s="17" t="s">
        <v>115</v>
      </c>
      <c r="C429" s="17" t="s">
        <v>162</v>
      </c>
      <c r="D429" s="17" t="s">
        <v>585</v>
      </c>
      <c r="E429" s="17">
        <v>7.53120810724747</v>
      </c>
    </row>
    <row r="430">
      <c r="A430" s="17" t="s">
        <v>161</v>
      </c>
      <c r="B430" s="17" t="s">
        <v>115</v>
      </c>
      <c r="C430" s="17" t="s">
        <v>162</v>
      </c>
      <c r="D430" s="17" t="s">
        <v>586</v>
      </c>
      <c r="E430" s="17">
        <v>6.38129766311139</v>
      </c>
    </row>
    <row r="431">
      <c r="A431" s="17" t="s">
        <v>161</v>
      </c>
      <c r="B431" s="17" t="s">
        <v>115</v>
      </c>
      <c r="C431" s="17" t="s">
        <v>162</v>
      </c>
      <c r="D431" s="17" t="s">
        <v>587</v>
      </c>
      <c r="E431" s="17">
        <v>6.860585838969806</v>
      </c>
    </row>
    <row r="432">
      <c r="A432" s="17" t="s">
        <v>161</v>
      </c>
      <c r="B432" s="17" t="s">
        <v>115</v>
      </c>
      <c r="C432" s="17" t="s">
        <v>162</v>
      </c>
      <c r="D432" s="17" t="s">
        <v>588</v>
      </c>
      <c r="E432" s="17">
        <v>9.001358408361384</v>
      </c>
    </row>
    <row r="433">
      <c r="A433" s="17" t="s">
        <v>161</v>
      </c>
      <c r="B433" s="17" t="s">
        <v>115</v>
      </c>
      <c r="C433" s="17" t="s">
        <v>162</v>
      </c>
      <c r="D433" s="17" t="s">
        <v>589</v>
      </c>
      <c r="E433" s="17">
        <v>6.380585818303123</v>
      </c>
    </row>
    <row r="434">
      <c r="A434" s="17" t="s">
        <v>161</v>
      </c>
      <c r="B434" s="17" t="s">
        <v>115</v>
      </c>
      <c r="C434" s="17" t="s">
        <v>162</v>
      </c>
      <c r="D434" s="17" t="s">
        <v>590</v>
      </c>
      <c r="E434" s="17">
        <v>7.5313583450696076</v>
      </c>
    </row>
    <row r="435">
      <c r="A435" s="17" t="s">
        <v>161</v>
      </c>
      <c r="B435" s="17" t="s">
        <v>115</v>
      </c>
      <c r="C435" s="17" t="s">
        <v>162</v>
      </c>
      <c r="D435" s="17" t="s">
        <v>591</v>
      </c>
      <c r="E435" s="17">
        <v>6.884570277885458</v>
      </c>
    </row>
    <row r="436">
      <c r="A436" s="17" t="s">
        <v>161</v>
      </c>
      <c r="B436" s="17" t="s">
        <v>115</v>
      </c>
      <c r="C436" s="17" t="s">
        <v>162</v>
      </c>
      <c r="D436" s="17" t="s">
        <v>592</v>
      </c>
      <c r="E436" s="17">
        <v>7.531358345069609</v>
      </c>
    </row>
    <row r="437">
      <c r="A437" s="17" t="s">
        <v>161</v>
      </c>
      <c r="B437" s="17" t="s">
        <v>115</v>
      </c>
      <c r="C437" s="17" t="s">
        <v>162</v>
      </c>
      <c r="D437" s="17" t="s">
        <v>593</v>
      </c>
      <c r="E437" s="17">
        <v>6.404570257218734</v>
      </c>
    </row>
    <row r="438">
      <c r="A438" s="17" t="s">
        <v>161</v>
      </c>
      <c r="B438" s="17" t="s">
        <v>115</v>
      </c>
      <c r="C438" s="17" t="s">
        <v>162</v>
      </c>
      <c r="D438" s="17" t="s">
        <v>594</v>
      </c>
      <c r="E438" s="17">
        <v>9.001358408361384</v>
      </c>
    </row>
    <row r="439">
      <c r="A439" s="17" t="s">
        <v>161</v>
      </c>
      <c r="B439" s="17" t="s">
        <v>115</v>
      </c>
      <c r="C439" s="17" t="s">
        <v>162</v>
      </c>
      <c r="D439" s="17" t="s">
        <v>595</v>
      </c>
      <c r="E439" s="17">
        <v>8.948164299363917</v>
      </c>
    </row>
    <row r="440">
      <c r="A440" s="17" t="s">
        <v>161</v>
      </c>
      <c r="B440" s="17" t="s">
        <v>115</v>
      </c>
      <c r="C440" s="17" t="s">
        <v>162</v>
      </c>
      <c r="D440" s="17" t="s">
        <v>596</v>
      </c>
      <c r="E440" s="17">
        <v>6.381304344774872</v>
      </c>
    </row>
    <row r="441">
      <c r="A441" s="17" t="s">
        <v>161</v>
      </c>
      <c r="B441" s="17" t="s">
        <v>115</v>
      </c>
      <c r="C441" s="17" t="s">
        <v>162</v>
      </c>
      <c r="D441" s="17" t="s">
        <v>597</v>
      </c>
      <c r="E441" s="17">
        <v>7.478164236072144</v>
      </c>
    </row>
    <row r="442">
      <c r="A442" s="17" t="s">
        <v>161</v>
      </c>
      <c r="B442" s="17" t="s">
        <v>115</v>
      </c>
      <c r="C442" s="17" t="s">
        <v>162</v>
      </c>
      <c r="D442" s="17" t="s">
        <v>598</v>
      </c>
      <c r="E442" s="17">
        <v>6.861304365441574</v>
      </c>
    </row>
    <row r="443">
      <c r="A443" s="17" t="s">
        <v>161</v>
      </c>
      <c r="B443" s="17" t="s">
        <v>115</v>
      </c>
      <c r="C443" s="17" t="s">
        <v>162</v>
      </c>
      <c r="D443" s="17" t="s">
        <v>599</v>
      </c>
      <c r="E443" s="17">
        <v>8.982490961167514</v>
      </c>
    </row>
    <row r="444">
      <c r="A444" s="17" t="s">
        <v>161</v>
      </c>
      <c r="B444" s="17" t="s">
        <v>115</v>
      </c>
      <c r="C444" s="17" t="s">
        <v>162</v>
      </c>
      <c r="D444" s="17" t="s">
        <v>600</v>
      </c>
      <c r="E444" s="17">
        <v>6.90475778647693</v>
      </c>
    </row>
    <row r="445">
      <c r="A445" s="17" t="s">
        <v>161</v>
      </c>
      <c r="B445" s="17" t="s">
        <v>115</v>
      </c>
      <c r="C445" s="17" t="s">
        <v>162</v>
      </c>
      <c r="D445" s="17" t="s">
        <v>601</v>
      </c>
      <c r="E445" s="17">
        <v>7.5124908978757405</v>
      </c>
    </row>
    <row r="446">
      <c r="A446" s="17" t="s">
        <v>161</v>
      </c>
      <c r="B446" s="17" t="s">
        <v>115</v>
      </c>
      <c r="C446" s="17" t="s">
        <v>162</v>
      </c>
      <c r="D446" s="17" t="s">
        <v>602</v>
      </c>
      <c r="E446" s="17">
        <v>6.4247577658102255</v>
      </c>
    </row>
    <row r="447">
      <c r="A447" s="17" t="s">
        <v>161</v>
      </c>
      <c r="B447" s="17" t="s">
        <v>115</v>
      </c>
      <c r="C447" s="17" t="s">
        <v>162</v>
      </c>
      <c r="D447" s="17" t="s">
        <v>603</v>
      </c>
      <c r="E447" s="17">
        <v>8.982490961160275</v>
      </c>
    </row>
    <row r="448">
      <c r="A448" s="17" t="s">
        <v>161</v>
      </c>
      <c r="B448" s="17" t="s">
        <v>115</v>
      </c>
      <c r="C448" s="17" t="s">
        <v>162</v>
      </c>
      <c r="D448" s="17" t="s">
        <v>604</v>
      </c>
      <c r="E448" s="17">
        <v>6.361872117258552</v>
      </c>
    </row>
    <row r="449">
      <c r="A449" s="17" t="s">
        <v>161</v>
      </c>
      <c r="B449" s="17" t="s">
        <v>115</v>
      </c>
      <c r="C449" s="17" t="s">
        <v>162</v>
      </c>
      <c r="D449" s="17" t="s">
        <v>605</v>
      </c>
      <c r="E449" s="17">
        <v>7.512490897868519</v>
      </c>
    </row>
    <row r="450">
      <c r="A450" s="17" t="s">
        <v>161</v>
      </c>
      <c r="B450" s="17" t="s">
        <v>115</v>
      </c>
      <c r="C450" s="17" t="s">
        <v>162</v>
      </c>
      <c r="D450" s="17" t="s">
        <v>606</v>
      </c>
      <c r="E450" s="17">
        <v>6.841872137925255</v>
      </c>
    </row>
    <row r="451">
      <c r="A451" s="17" t="s">
        <v>161</v>
      </c>
      <c r="B451" s="17" t="s">
        <v>115</v>
      </c>
      <c r="C451" s="17" t="s">
        <v>162</v>
      </c>
      <c r="D451" s="17" t="s">
        <v>607</v>
      </c>
      <c r="E451" s="17">
        <v>6.4077258275498155</v>
      </c>
    </row>
    <row r="452">
      <c r="A452" s="17" t="s">
        <v>161</v>
      </c>
      <c r="B452" s="17" t="s">
        <v>115</v>
      </c>
      <c r="C452" s="17" t="s">
        <v>162</v>
      </c>
      <c r="D452" s="17" t="s">
        <v>608</v>
      </c>
      <c r="E452" s="17">
        <v>8.743222721820391</v>
      </c>
    </row>
    <row r="453">
      <c r="A453" s="17" t="s">
        <v>161</v>
      </c>
      <c r="B453" s="17" t="s">
        <v>115</v>
      </c>
      <c r="C453" s="17" t="s">
        <v>162</v>
      </c>
      <c r="D453" s="17" t="s">
        <v>609</v>
      </c>
      <c r="E453" s="17">
        <v>6.887725848216565</v>
      </c>
    </row>
    <row r="454">
      <c r="A454" s="17" t="s">
        <v>161</v>
      </c>
      <c r="B454" s="17" t="s">
        <v>115</v>
      </c>
      <c r="C454" s="17" t="s">
        <v>162</v>
      </c>
      <c r="D454" s="17" t="s">
        <v>610</v>
      </c>
      <c r="E454" s="17">
        <v>7.34444266159504</v>
      </c>
    </row>
    <row r="455">
      <c r="A455" s="17" t="s">
        <v>161</v>
      </c>
      <c r="B455" s="17" t="s">
        <v>115</v>
      </c>
      <c r="C455" s="17" t="s">
        <v>162</v>
      </c>
      <c r="D455" s="17" t="s">
        <v>611</v>
      </c>
      <c r="E455" s="17">
        <v>6.50349332282779</v>
      </c>
    </row>
    <row r="456">
      <c r="A456" s="17" t="s">
        <v>161</v>
      </c>
      <c r="B456" s="17" t="s">
        <v>115</v>
      </c>
      <c r="C456" s="17" t="s">
        <v>162</v>
      </c>
      <c r="D456" s="17" t="s">
        <v>612</v>
      </c>
      <c r="E456" s="17">
        <v>9.099789220427205</v>
      </c>
    </row>
    <row r="457">
      <c r="A457" s="17" t="s">
        <v>161</v>
      </c>
      <c r="B457" s="17" t="s">
        <v>115</v>
      </c>
      <c r="C457" s="17" t="s">
        <v>162</v>
      </c>
      <c r="D457" s="17" t="s">
        <v>613</v>
      </c>
      <c r="E457" s="17">
        <v>6.983493343494497</v>
      </c>
    </row>
    <row r="458">
      <c r="A458" s="17" t="s">
        <v>161</v>
      </c>
      <c r="B458" s="17" t="s">
        <v>115</v>
      </c>
      <c r="C458" s="17" t="s">
        <v>162</v>
      </c>
      <c r="D458" s="17" t="s">
        <v>614</v>
      </c>
      <c r="E458" s="17">
        <v>7.5577891540353885</v>
      </c>
    </row>
    <row r="459">
      <c r="A459" s="17" t="s">
        <v>161</v>
      </c>
      <c r="B459" s="17" t="s">
        <v>115</v>
      </c>
      <c r="C459" s="17" t="s">
        <v>162</v>
      </c>
      <c r="D459" s="17" t="s">
        <v>615</v>
      </c>
      <c r="E459" s="17">
        <v>6.432926948868817</v>
      </c>
    </row>
    <row r="460">
      <c r="A460" s="17" t="s">
        <v>161</v>
      </c>
      <c r="B460" s="17" t="s">
        <v>115</v>
      </c>
      <c r="C460" s="17" t="s">
        <v>162</v>
      </c>
      <c r="D460" s="17" t="s">
        <v>616</v>
      </c>
      <c r="E460" s="17">
        <v>7.629789157135441</v>
      </c>
    </row>
    <row r="461">
      <c r="A461" s="17" t="s">
        <v>161</v>
      </c>
      <c r="B461" s="17" t="s">
        <v>115</v>
      </c>
      <c r="C461" s="17" t="s">
        <v>162</v>
      </c>
      <c r="D461" s="17" t="s">
        <v>617</v>
      </c>
      <c r="E461" s="17">
        <v>6.912926969535502</v>
      </c>
    </row>
    <row r="462">
      <c r="A462" s="17" t="s">
        <v>161</v>
      </c>
      <c r="B462" s="17" t="s">
        <v>115</v>
      </c>
      <c r="C462" s="17" t="s">
        <v>162</v>
      </c>
      <c r="D462" s="17" t="s">
        <v>618</v>
      </c>
      <c r="E462" s="17">
        <v>9.099789220427205</v>
      </c>
    </row>
    <row r="463">
      <c r="A463" s="17" t="s">
        <v>161</v>
      </c>
      <c r="B463" s="17" t="s">
        <v>115</v>
      </c>
      <c r="C463" s="17" t="s">
        <v>162</v>
      </c>
      <c r="D463" s="17" t="s">
        <v>619</v>
      </c>
      <c r="E463" s="17">
        <v>6.4782573821158635</v>
      </c>
    </row>
    <row r="464">
      <c r="A464" s="17" t="s">
        <v>161</v>
      </c>
      <c r="B464" s="17" t="s">
        <v>115</v>
      </c>
      <c r="C464" s="17" t="s">
        <v>162</v>
      </c>
      <c r="D464" s="17" t="s">
        <v>620</v>
      </c>
      <c r="E464" s="17">
        <v>9.100693432532188</v>
      </c>
    </row>
    <row r="465">
      <c r="A465" s="17" t="s">
        <v>161</v>
      </c>
      <c r="B465" s="17" t="s">
        <v>115</v>
      </c>
      <c r="C465" s="17" t="s">
        <v>162</v>
      </c>
      <c r="D465" s="17" t="s">
        <v>621</v>
      </c>
      <c r="E465" s="17">
        <v>6.958257402782549</v>
      </c>
    </row>
    <row r="466">
      <c r="A466" s="17" t="s">
        <v>161</v>
      </c>
      <c r="B466" s="17" t="s">
        <v>115</v>
      </c>
      <c r="C466" s="17" t="s">
        <v>162</v>
      </c>
      <c r="D466" s="17" t="s">
        <v>622</v>
      </c>
      <c r="E466" s="17">
        <v>7.630693369240414</v>
      </c>
    </row>
    <row r="467">
      <c r="A467" s="17" t="s">
        <v>161</v>
      </c>
      <c r="B467" s="17" t="s">
        <v>115</v>
      </c>
      <c r="C467" s="17" t="s">
        <v>162</v>
      </c>
      <c r="D467" s="17" t="s">
        <v>623</v>
      </c>
      <c r="E467" s="17">
        <v>6.501886913716008</v>
      </c>
    </row>
    <row r="468">
      <c r="A468" s="17" t="s">
        <v>161</v>
      </c>
      <c r="B468" s="17" t="s">
        <v>115</v>
      </c>
      <c r="C468" s="17" t="s">
        <v>162</v>
      </c>
      <c r="D468" s="17" t="s">
        <v>624</v>
      </c>
      <c r="E468" s="17">
        <v>9.146974136047733</v>
      </c>
    </row>
    <row r="469">
      <c r="A469" s="17" t="s">
        <v>161</v>
      </c>
      <c r="B469" s="17" t="s">
        <v>115</v>
      </c>
      <c r="C469" s="17" t="s">
        <v>162</v>
      </c>
      <c r="D469" s="17" t="s">
        <v>625</v>
      </c>
      <c r="E469" s="17">
        <v>6.9818869343827155</v>
      </c>
    </row>
    <row r="470">
      <c r="A470" s="17" t="s">
        <v>161</v>
      </c>
      <c r="B470" s="17" t="s">
        <v>115</v>
      </c>
      <c r="C470" s="17" t="s">
        <v>162</v>
      </c>
      <c r="D470" s="17" t="s">
        <v>626</v>
      </c>
      <c r="E470" s="17">
        <v>7.676974072755935</v>
      </c>
    </row>
    <row r="471">
      <c r="A471" s="17" t="s">
        <v>161</v>
      </c>
      <c r="B471" s="17" t="s">
        <v>115</v>
      </c>
      <c r="C471" s="17" t="s">
        <v>162</v>
      </c>
      <c r="D471" s="17" t="s">
        <v>627</v>
      </c>
      <c r="E471" s="17">
        <v>6.479969960561576</v>
      </c>
    </row>
    <row r="472">
      <c r="A472" s="17" t="s">
        <v>161</v>
      </c>
      <c r="B472" s="17" t="s">
        <v>115</v>
      </c>
      <c r="C472" s="17" t="s">
        <v>162</v>
      </c>
      <c r="D472" s="17" t="s">
        <v>628</v>
      </c>
      <c r="E472" s="17">
        <v>7.653566579134299</v>
      </c>
    </row>
    <row r="473">
      <c r="A473" s="17" t="s">
        <v>161</v>
      </c>
      <c r="B473" s="17" t="s">
        <v>115</v>
      </c>
      <c r="C473" s="17" t="s">
        <v>162</v>
      </c>
      <c r="D473" s="17" t="s">
        <v>629</v>
      </c>
      <c r="E473" s="17">
        <v>6.959969981228244</v>
      </c>
    </row>
    <row r="474">
      <c r="A474" s="17" t="s">
        <v>161</v>
      </c>
      <c r="B474" s="17" t="s">
        <v>115</v>
      </c>
      <c r="C474" s="17" t="s">
        <v>162</v>
      </c>
      <c r="D474" s="17" t="s">
        <v>630</v>
      </c>
      <c r="E474" s="17">
        <v>9.123566642426058</v>
      </c>
    </row>
    <row r="475">
      <c r="A475" s="17" t="s">
        <v>161</v>
      </c>
      <c r="B475" s="17" t="s">
        <v>115</v>
      </c>
      <c r="C475" s="17" t="s">
        <v>162</v>
      </c>
      <c r="D475" s="17" t="s">
        <v>631</v>
      </c>
      <c r="E475" s="17">
        <v>9.500252611331721</v>
      </c>
    </row>
    <row r="476">
      <c r="A476" s="17" t="s">
        <v>161</v>
      </c>
      <c r="B476" s="17" t="s">
        <v>115</v>
      </c>
      <c r="C476" s="17" t="s">
        <v>162</v>
      </c>
      <c r="D476" s="17" t="s">
        <v>632</v>
      </c>
      <c r="E476" s="17">
        <v>1.1040000475336773</v>
      </c>
    </row>
    <row r="477">
      <c r="A477" s="17" t="s">
        <v>161</v>
      </c>
      <c r="B477" s="17" t="s">
        <v>115</v>
      </c>
      <c r="C477" s="17" t="s">
        <v>162</v>
      </c>
      <c r="D477" s="17" t="s">
        <v>633</v>
      </c>
      <c r="E477" s="17">
        <v>9.42825260823171</v>
      </c>
    </row>
    <row r="478">
      <c r="A478" s="17" t="s">
        <v>161</v>
      </c>
      <c r="B478" s="17" t="s">
        <v>115</v>
      </c>
      <c r="C478" s="17" t="s">
        <v>162</v>
      </c>
      <c r="D478" s="17" t="s">
        <v>634</v>
      </c>
      <c r="E478" s="17">
        <v>9.0566249835403</v>
      </c>
    </row>
    <row r="479">
      <c r="A479" s="17" t="s">
        <v>161</v>
      </c>
      <c r="B479" s="17" t="s">
        <v>115</v>
      </c>
      <c r="C479" s="17" t="s">
        <v>162</v>
      </c>
      <c r="D479" s="17" t="s">
        <v>635</v>
      </c>
      <c r="E479" s="17">
        <v>22.638296536605974</v>
      </c>
    </row>
    <row r="480">
      <c r="A480" s="17" t="s">
        <v>161</v>
      </c>
      <c r="B480" s="17" t="s">
        <v>115</v>
      </c>
      <c r="C480" s="17" t="s">
        <v>162</v>
      </c>
      <c r="D480" s="17" t="s">
        <v>636</v>
      </c>
      <c r="E480" s="17">
        <v>48.66685841050267</v>
      </c>
    </row>
    <row r="481">
      <c r="A481" s="17" t="s">
        <v>161</v>
      </c>
      <c r="B481" s="17" t="s">
        <v>115</v>
      </c>
      <c r="C481" s="17" t="s">
        <v>162</v>
      </c>
      <c r="D481" s="17" t="s">
        <v>637</v>
      </c>
      <c r="E481" s="17">
        <v>4.665469551391458</v>
      </c>
    </row>
    <row r="482">
      <c r="A482" s="17" t="s">
        <v>161</v>
      </c>
      <c r="B482" s="17" t="s">
        <v>115</v>
      </c>
      <c r="C482" s="17" t="s">
        <v>162</v>
      </c>
      <c r="D482" s="17" t="s">
        <v>638</v>
      </c>
      <c r="E482" s="17">
        <v>11.236578902637241</v>
      </c>
    </row>
    <row r="483">
      <c r="A483" s="17" t="s">
        <v>161</v>
      </c>
      <c r="B483" s="17" t="s">
        <v>115</v>
      </c>
      <c r="C483" s="17" t="s">
        <v>162</v>
      </c>
      <c r="D483" s="17" t="s">
        <v>639</v>
      </c>
      <c r="E483" s="17">
        <v>1.1040000475334266</v>
      </c>
    </row>
    <row r="484">
      <c r="A484" s="17" t="s">
        <v>161</v>
      </c>
      <c r="B484" s="17" t="s">
        <v>115</v>
      </c>
      <c r="C484" s="17" t="s">
        <v>162</v>
      </c>
      <c r="D484" s="17" t="s">
        <v>640</v>
      </c>
      <c r="E484" s="17">
        <v>4.689202585522378</v>
      </c>
    </row>
    <row r="485">
      <c r="A485" s="17" t="s">
        <v>161</v>
      </c>
      <c r="B485" s="17" t="s">
        <v>115</v>
      </c>
      <c r="C485" s="17" t="s">
        <v>162</v>
      </c>
      <c r="D485" s="17" t="s">
        <v>641</v>
      </c>
      <c r="E485" s="17">
        <v>14.49282683538087</v>
      </c>
    </row>
    <row r="486">
      <c r="A486" s="17" t="s">
        <v>161</v>
      </c>
      <c r="B486" s="17" t="s">
        <v>115</v>
      </c>
      <c r="C486" s="17" t="s">
        <v>162</v>
      </c>
      <c r="D486" s="17" t="s">
        <v>642</v>
      </c>
      <c r="E486" s="17">
        <v>28.022856892847003</v>
      </c>
    </row>
    <row r="487">
      <c r="A487" s="17" t="s">
        <v>161</v>
      </c>
      <c r="B487" s="17" t="s">
        <v>115</v>
      </c>
      <c r="C487" s="17" t="s">
        <v>162</v>
      </c>
      <c r="D487" s="17" t="s">
        <v>643</v>
      </c>
      <c r="E487" s="17">
        <v>6.110057806467152</v>
      </c>
    </row>
    <row r="488">
      <c r="A488" s="17" t="s">
        <v>161</v>
      </c>
      <c r="B488" s="17" t="s">
        <v>115</v>
      </c>
      <c r="C488" s="17" t="s">
        <v>162</v>
      </c>
      <c r="D488" s="17" t="s">
        <v>644</v>
      </c>
      <c r="E488" s="17">
        <v>11.932676763119677</v>
      </c>
    </row>
    <row r="489">
      <c r="A489" s="17" t="s">
        <v>161</v>
      </c>
      <c r="B489" s="17" t="s">
        <v>115</v>
      </c>
      <c r="C489" s="17" t="s">
        <v>162</v>
      </c>
      <c r="D489" s="17" t="s">
        <v>645</v>
      </c>
      <c r="E489" s="17">
        <v>5.1200577638420794</v>
      </c>
    </row>
    <row r="490">
      <c r="A490" s="17" t="s">
        <v>161</v>
      </c>
      <c r="B490" s="17" t="s">
        <v>115</v>
      </c>
      <c r="C490" s="17" t="s">
        <v>162</v>
      </c>
      <c r="D490" s="17" t="s">
        <v>646</v>
      </c>
      <c r="E490" s="17">
        <v>11.932676763119677</v>
      </c>
    </row>
    <row r="491">
      <c r="A491" s="17" t="s">
        <v>161</v>
      </c>
      <c r="B491" s="17" t="s">
        <v>115</v>
      </c>
      <c r="C491" s="17" t="s">
        <v>162</v>
      </c>
      <c r="D491" s="17" t="s">
        <v>647</v>
      </c>
      <c r="E491" s="17">
        <v>6.481044044214983</v>
      </c>
    </row>
    <row r="492">
      <c r="A492" s="17" t="s">
        <v>161</v>
      </c>
      <c r="B492" s="17" t="s">
        <v>115</v>
      </c>
      <c r="C492" s="17" t="s">
        <v>162</v>
      </c>
      <c r="D492" s="17" t="s">
        <v>648</v>
      </c>
      <c r="E492" s="17">
        <v>7.629789097767816</v>
      </c>
    </row>
    <row r="493">
      <c r="A493" s="17" t="s">
        <v>161</v>
      </c>
      <c r="B493" s="17" t="s">
        <v>115</v>
      </c>
      <c r="C493" s="17" t="s">
        <v>162</v>
      </c>
      <c r="D493" s="17" t="s">
        <v>649</v>
      </c>
      <c r="E493" s="17">
        <v>6.961044064881649</v>
      </c>
    </row>
    <row r="494">
      <c r="A494" s="17" t="s">
        <v>161</v>
      </c>
      <c r="B494" s="17" t="s">
        <v>115</v>
      </c>
      <c r="C494" s="17" t="s">
        <v>162</v>
      </c>
      <c r="D494" s="17" t="s">
        <v>650</v>
      </c>
      <c r="E494" s="17">
        <v>9.099789161059633</v>
      </c>
    </row>
    <row r="495">
      <c r="A495" s="17" t="s">
        <v>161</v>
      </c>
      <c r="B495" s="17" t="s">
        <v>115</v>
      </c>
      <c r="C495" s="17" t="s">
        <v>162</v>
      </c>
      <c r="D495" s="17" t="s">
        <v>651</v>
      </c>
      <c r="E495" s="17">
        <v>6.455377256685633</v>
      </c>
    </row>
    <row r="496">
      <c r="A496" s="17" t="s">
        <v>161</v>
      </c>
      <c r="B496" s="17" t="s">
        <v>115</v>
      </c>
      <c r="C496" s="17" t="s">
        <v>162</v>
      </c>
      <c r="D496" s="17" t="s">
        <v>652</v>
      </c>
      <c r="E496" s="17">
        <v>9.099789161059633</v>
      </c>
    </row>
    <row r="497">
      <c r="A497" s="17" t="s">
        <v>161</v>
      </c>
      <c r="B497" s="17" t="s">
        <v>115</v>
      </c>
      <c r="C497" s="17" t="s">
        <v>162</v>
      </c>
      <c r="D497" s="17" t="s">
        <v>653</v>
      </c>
      <c r="E497" s="17">
        <v>6.935377277352384</v>
      </c>
    </row>
    <row r="498">
      <c r="A498" s="17" t="s">
        <v>161</v>
      </c>
      <c r="B498" s="17" t="s">
        <v>115</v>
      </c>
      <c r="C498" s="17" t="s">
        <v>162</v>
      </c>
      <c r="D498" s="17" t="s">
        <v>654</v>
      </c>
      <c r="E498" s="17">
        <v>7.6297890977678575</v>
      </c>
    </row>
    <row r="499">
      <c r="A499" s="17" t="s">
        <v>161</v>
      </c>
      <c r="B499" s="17" t="s">
        <v>115</v>
      </c>
      <c r="C499" s="17" t="s">
        <v>162</v>
      </c>
      <c r="D499" s="17" t="s">
        <v>655</v>
      </c>
      <c r="E499" s="17">
        <v>6.479969932482976</v>
      </c>
    </row>
    <row r="500">
      <c r="A500" s="17" t="s">
        <v>161</v>
      </c>
      <c r="B500" s="17" t="s">
        <v>115</v>
      </c>
      <c r="C500" s="17" t="s">
        <v>162</v>
      </c>
      <c r="D500" s="17" t="s">
        <v>656</v>
      </c>
      <c r="E500" s="17">
        <v>9.09978916105934</v>
      </c>
    </row>
    <row r="501">
      <c r="A501" s="17" t="s">
        <v>161</v>
      </c>
      <c r="B501" s="17" t="s">
        <v>115</v>
      </c>
      <c r="C501" s="17" t="s">
        <v>162</v>
      </c>
      <c r="D501" s="17" t="s">
        <v>657</v>
      </c>
      <c r="E501" s="17">
        <v>6.959969953149724</v>
      </c>
    </row>
    <row r="502">
      <c r="A502" s="17" t="s">
        <v>161</v>
      </c>
      <c r="B502" s="17" t="s">
        <v>115</v>
      </c>
      <c r="C502" s="17" t="s">
        <v>162</v>
      </c>
      <c r="D502" s="17" t="s">
        <v>658</v>
      </c>
      <c r="E502" s="17">
        <v>7.629789097767564</v>
      </c>
    </row>
    <row r="503">
      <c r="A503" s="17" t="s">
        <v>161</v>
      </c>
      <c r="B503" s="17" t="s">
        <v>115</v>
      </c>
      <c r="C503" s="17" t="s">
        <v>162</v>
      </c>
      <c r="D503" s="17" t="s">
        <v>659</v>
      </c>
      <c r="E503" s="17">
        <v>6.474906930246998</v>
      </c>
    </row>
    <row r="504">
      <c r="A504" s="17" t="s">
        <v>161</v>
      </c>
      <c r="B504" s="17" t="s">
        <v>115</v>
      </c>
      <c r="C504" s="17" t="s">
        <v>162</v>
      </c>
      <c r="D504" s="17" t="s">
        <v>660</v>
      </c>
      <c r="E504" s="17">
        <v>7.629198454443762</v>
      </c>
    </row>
    <row r="505">
      <c r="A505" s="17" t="s">
        <v>161</v>
      </c>
      <c r="B505" s="17" t="s">
        <v>115</v>
      </c>
      <c r="C505" s="17" t="s">
        <v>162</v>
      </c>
      <c r="D505" s="17" t="s">
        <v>661</v>
      </c>
      <c r="E505" s="17">
        <v>6.954906950913666</v>
      </c>
    </row>
    <row r="506">
      <c r="A506" s="17" t="s">
        <v>161</v>
      </c>
      <c r="B506" s="17" t="s">
        <v>115</v>
      </c>
      <c r="C506" s="17" t="s">
        <v>162</v>
      </c>
      <c r="D506" s="17" t="s">
        <v>662</v>
      </c>
      <c r="E506" s="17">
        <v>9.099198517735536</v>
      </c>
    </row>
    <row r="507">
      <c r="A507" s="17" t="s">
        <v>161</v>
      </c>
      <c r="B507" s="17" t="s">
        <v>115</v>
      </c>
      <c r="C507" s="17" t="s">
        <v>162</v>
      </c>
      <c r="D507" s="17" t="s">
        <v>663</v>
      </c>
      <c r="E507" s="17">
        <v>6.480275634446162</v>
      </c>
    </row>
    <row r="508">
      <c r="A508" s="17" t="s">
        <v>161</v>
      </c>
      <c r="B508" s="17" t="s">
        <v>115</v>
      </c>
      <c r="C508" s="17" t="s">
        <v>162</v>
      </c>
      <c r="D508" s="17" t="s">
        <v>664</v>
      </c>
      <c r="E508" s="17">
        <v>9.099198517735536</v>
      </c>
    </row>
    <row r="509">
      <c r="A509" s="17" t="s">
        <v>161</v>
      </c>
      <c r="B509" s="17" t="s">
        <v>115</v>
      </c>
      <c r="C509" s="17" t="s">
        <v>162</v>
      </c>
      <c r="D509" s="17" t="s">
        <v>665</v>
      </c>
      <c r="E509" s="17">
        <v>6.960275655112913</v>
      </c>
    </row>
    <row r="510">
      <c r="A510" s="17" t="s">
        <v>161</v>
      </c>
      <c r="B510" s="17" t="s">
        <v>115</v>
      </c>
      <c r="C510" s="17" t="s">
        <v>162</v>
      </c>
      <c r="D510" s="17" t="s">
        <v>666</v>
      </c>
      <c r="E510" s="17">
        <v>7.629198454443762</v>
      </c>
    </row>
    <row r="511">
      <c r="A511" s="17" t="s">
        <v>161</v>
      </c>
      <c r="B511" s="17" t="s">
        <v>115</v>
      </c>
      <c r="C511" s="17" t="s">
        <v>162</v>
      </c>
      <c r="D511" s="17" t="s">
        <v>667</v>
      </c>
      <c r="E511" s="17">
        <v>6.479848162957044</v>
      </c>
    </row>
    <row r="512">
      <c r="A512" s="17" t="s">
        <v>161</v>
      </c>
      <c r="B512" s="17" t="s">
        <v>115</v>
      </c>
      <c r="C512" s="17" t="s">
        <v>162</v>
      </c>
      <c r="D512" s="17" t="s">
        <v>668</v>
      </c>
      <c r="E512" s="17">
        <v>7.62915596165481</v>
      </c>
    </row>
    <row r="513">
      <c r="A513" s="17" t="s">
        <v>161</v>
      </c>
      <c r="B513" s="17" t="s">
        <v>115</v>
      </c>
      <c r="C513" s="17" t="s">
        <v>162</v>
      </c>
      <c r="D513" s="17" t="s">
        <v>669</v>
      </c>
      <c r="E513" s="17">
        <v>6.9598481836237465</v>
      </c>
    </row>
    <row r="514">
      <c r="A514" s="17" t="s">
        <v>161</v>
      </c>
      <c r="B514" s="17" t="s">
        <v>115</v>
      </c>
      <c r="C514" s="17" t="s">
        <v>162</v>
      </c>
      <c r="D514" s="17" t="s">
        <v>670</v>
      </c>
      <c r="E514" s="17">
        <v>9.099156024946586</v>
      </c>
    </row>
    <row r="515">
      <c r="A515" s="17" t="s">
        <v>161</v>
      </c>
      <c r="B515" s="17" t="s">
        <v>115</v>
      </c>
      <c r="C515" s="17" t="s">
        <v>162</v>
      </c>
      <c r="D515" s="17" t="s">
        <v>671</v>
      </c>
      <c r="E515" s="17">
        <v>6.479019751042639</v>
      </c>
    </row>
    <row r="516">
      <c r="A516" s="17" t="s">
        <v>161</v>
      </c>
      <c r="B516" s="17" t="s">
        <v>115</v>
      </c>
      <c r="C516" s="17" t="s">
        <v>162</v>
      </c>
      <c r="D516" s="17" t="s">
        <v>672</v>
      </c>
      <c r="E516" s="17">
        <v>9.099156024946586</v>
      </c>
    </row>
    <row r="517">
      <c r="A517" s="17" t="s">
        <v>161</v>
      </c>
      <c r="B517" s="17" t="s">
        <v>115</v>
      </c>
      <c r="C517" s="17" t="s">
        <v>162</v>
      </c>
      <c r="D517" s="17" t="s">
        <v>673</v>
      </c>
      <c r="E517" s="17">
        <v>6.9590197717093405</v>
      </c>
    </row>
    <row r="518">
      <c r="A518" s="17" t="s">
        <v>161</v>
      </c>
      <c r="B518" s="17" t="s">
        <v>115</v>
      </c>
      <c r="C518" s="17" t="s">
        <v>162</v>
      </c>
      <c r="D518" s="17" t="s">
        <v>674</v>
      </c>
      <c r="E518" s="17">
        <v>7.629155961654851</v>
      </c>
    </row>
    <row r="519">
      <c r="A519" s="17" t="s">
        <v>161</v>
      </c>
      <c r="B519" s="17" t="s">
        <v>115</v>
      </c>
      <c r="C519" s="17" t="s">
        <v>162</v>
      </c>
      <c r="D519" s="17" t="s">
        <v>675</v>
      </c>
      <c r="E519" s="17">
        <v>25.25883677439524</v>
      </c>
    </row>
    <row r="520">
      <c r="A520" s="17" t="s">
        <v>161</v>
      </c>
      <c r="B520" s="17" t="s">
        <v>115</v>
      </c>
      <c r="C520" s="17" t="s">
        <v>162</v>
      </c>
      <c r="D520" s="17" t="s">
        <v>676</v>
      </c>
      <c r="E520" s="17">
        <v>13.85126695705644</v>
      </c>
    </row>
    <row r="521">
      <c r="A521" s="17" t="s">
        <v>161</v>
      </c>
      <c r="B521" s="17" t="s">
        <v>115</v>
      </c>
      <c r="C521" s="17" t="s">
        <v>162</v>
      </c>
      <c r="D521" s="17" t="s">
        <v>677</v>
      </c>
      <c r="E521" s="17">
        <v>7.659708111403663</v>
      </c>
    </row>
    <row r="522">
      <c r="A522" s="17" t="s">
        <v>161</v>
      </c>
      <c r="B522" s="17" t="s">
        <v>115</v>
      </c>
      <c r="C522" s="17" t="s">
        <v>162</v>
      </c>
      <c r="D522" s="17" t="s">
        <v>678</v>
      </c>
      <c r="E522" s="17">
        <v>2.418720221259528</v>
      </c>
    </row>
    <row r="523">
      <c r="A523" s="17" t="s">
        <v>161</v>
      </c>
      <c r="B523" s="17" t="s">
        <v>115</v>
      </c>
      <c r="C523" s="17" t="s">
        <v>162</v>
      </c>
      <c r="D523" s="17" t="s">
        <v>679</v>
      </c>
      <c r="E523" s="17">
        <v>1.1040000475333642</v>
      </c>
    </row>
    <row r="524">
      <c r="A524" s="17" t="s">
        <v>161</v>
      </c>
      <c r="B524" s="17" t="s">
        <v>115</v>
      </c>
      <c r="C524" s="17" t="s">
        <v>162</v>
      </c>
      <c r="D524" s="17" t="s">
        <v>680</v>
      </c>
      <c r="E524" s="17">
        <v>2.415699073655868</v>
      </c>
    </row>
    <row r="525">
      <c r="A525" s="17" t="s">
        <v>161</v>
      </c>
      <c r="B525" s="17" t="s">
        <v>115</v>
      </c>
      <c r="C525" s="17" t="s">
        <v>162</v>
      </c>
      <c r="D525" s="17" t="s">
        <v>681</v>
      </c>
      <c r="E525" s="17">
        <v>16.495128615458192</v>
      </c>
    </row>
    <row r="526">
      <c r="A526" s="17" t="s">
        <v>161</v>
      </c>
      <c r="B526" s="17" t="s">
        <v>115</v>
      </c>
      <c r="C526" s="17" t="s">
        <v>162</v>
      </c>
      <c r="D526" s="17" t="s">
        <v>682</v>
      </c>
      <c r="E526" s="17">
        <v>11.751266866639615</v>
      </c>
    </row>
    <row r="527">
      <c r="A527" s="17" t="s">
        <v>161</v>
      </c>
      <c r="B527" s="17" t="s">
        <v>115</v>
      </c>
      <c r="C527" s="17" t="s">
        <v>162</v>
      </c>
      <c r="D527" s="17" t="s">
        <v>683</v>
      </c>
      <c r="E527" s="17">
        <v>25.15800116980938</v>
      </c>
    </row>
    <row r="528">
      <c r="A528" s="17" t="s">
        <v>161</v>
      </c>
      <c r="B528" s="17" t="s">
        <v>115</v>
      </c>
      <c r="C528" s="17" t="s">
        <v>162</v>
      </c>
      <c r="D528" s="17" t="s">
        <v>684</v>
      </c>
      <c r="E528" s="17">
        <v>11.631389035729136</v>
      </c>
    </row>
    <row r="529">
      <c r="A529" s="17" t="s">
        <v>161</v>
      </c>
      <c r="B529" s="17" t="s">
        <v>115</v>
      </c>
      <c r="C529" s="17" t="s">
        <v>162</v>
      </c>
      <c r="D529" s="17" t="s">
        <v>685</v>
      </c>
      <c r="E529" s="17">
        <v>25.158001169809424</v>
      </c>
    </row>
    <row r="530">
      <c r="A530" s="17" t="s">
        <v>161</v>
      </c>
      <c r="B530" s="17" t="s">
        <v>115</v>
      </c>
      <c r="C530" s="17" t="s">
        <v>162</v>
      </c>
      <c r="D530" s="17" t="s">
        <v>686</v>
      </c>
      <c r="E530" s="17">
        <v>13.731389126145961</v>
      </c>
    </row>
    <row r="531">
      <c r="A531" s="17" t="s">
        <v>161</v>
      </c>
      <c r="B531" s="17" t="s">
        <v>115</v>
      </c>
      <c r="C531" s="17" t="s">
        <v>162</v>
      </c>
      <c r="D531" s="17" t="s">
        <v>687</v>
      </c>
      <c r="E531" s="17">
        <v>5.644784702866944</v>
      </c>
    </row>
    <row r="532">
      <c r="A532" s="17" t="s">
        <v>161</v>
      </c>
      <c r="B532" s="17" t="s">
        <v>115</v>
      </c>
      <c r="C532" s="17" t="s">
        <v>162</v>
      </c>
      <c r="D532" s="17" t="s">
        <v>688</v>
      </c>
      <c r="E532" s="17">
        <v>10.126190076118634</v>
      </c>
    </row>
    <row r="533">
      <c r="A533" s="17" t="s">
        <v>161</v>
      </c>
      <c r="B533" s="17" t="s">
        <v>115</v>
      </c>
      <c r="C533" s="17" t="s">
        <v>162</v>
      </c>
      <c r="D533" s="17" t="s">
        <v>689</v>
      </c>
      <c r="E533" s="17">
        <v>7.679984790493766</v>
      </c>
    </row>
    <row r="534">
      <c r="A534" s="17" t="s">
        <v>161</v>
      </c>
      <c r="B534" s="17" t="s">
        <v>115</v>
      </c>
      <c r="C534" s="17" t="s">
        <v>162</v>
      </c>
      <c r="D534" s="17" t="s">
        <v>690</v>
      </c>
      <c r="E534" s="17">
        <v>10.126190076118634</v>
      </c>
    </row>
    <row r="535">
      <c r="A535" s="17" t="s">
        <v>161</v>
      </c>
      <c r="B535" s="17" t="s">
        <v>115</v>
      </c>
      <c r="C535" s="17" t="s">
        <v>162</v>
      </c>
      <c r="D535" s="17" t="s">
        <v>691</v>
      </c>
      <c r="E535" s="17">
        <v>7.2673763481149285</v>
      </c>
    </row>
    <row r="536">
      <c r="A536" s="17" t="s">
        <v>161</v>
      </c>
      <c r="B536" s="17" t="s">
        <v>115</v>
      </c>
      <c r="C536" s="17" t="s">
        <v>162</v>
      </c>
      <c r="D536" s="17" t="s">
        <v>692</v>
      </c>
      <c r="E536" s="17">
        <v>14.49282683538087</v>
      </c>
    </row>
    <row r="537">
      <c r="A537" s="17" t="s">
        <v>161</v>
      </c>
      <c r="B537" s="17" t="s">
        <v>115</v>
      </c>
      <c r="C537" s="17" t="s">
        <v>162</v>
      </c>
      <c r="D537" s="17" t="s">
        <v>693</v>
      </c>
      <c r="E537" s="17">
        <v>5.5873762757814545</v>
      </c>
    </row>
    <row r="538">
      <c r="A538" s="17" t="s">
        <v>161</v>
      </c>
      <c r="B538" s="17" t="s">
        <v>115</v>
      </c>
      <c r="C538" s="17" t="s">
        <v>162</v>
      </c>
      <c r="D538" s="17" t="s">
        <v>694</v>
      </c>
      <c r="E538" s="17">
        <v>14.492826835380859</v>
      </c>
    </row>
    <row r="539">
      <c r="A539" s="17" t="s">
        <v>161</v>
      </c>
      <c r="B539" s="17" t="s">
        <v>115</v>
      </c>
      <c r="C539" s="17" t="s">
        <v>162</v>
      </c>
      <c r="D539" s="17" t="s">
        <v>695</v>
      </c>
      <c r="E539" s="17">
        <v>17.25786812984997</v>
      </c>
    </row>
    <row r="540">
      <c r="A540" s="17" t="s">
        <v>161</v>
      </c>
      <c r="B540" s="17" t="s">
        <v>115</v>
      </c>
      <c r="C540" s="17" t="s">
        <v>162</v>
      </c>
      <c r="D540" s="17" t="s">
        <v>696</v>
      </c>
      <c r="E540" s="17">
        <v>6.998674439558078</v>
      </c>
    </row>
    <row r="541">
      <c r="A541" s="17" t="s">
        <v>161</v>
      </c>
      <c r="B541" s="17" t="s">
        <v>115</v>
      </c>
      <c r="C541" s="17" t="s">
        <v>162</v>
      </c>
      <c r="D541" s="17" t="s">
        <v>697</v>
      </c>
      <c r="E541" s="17">
        <v>18.72786819314185</v>
      </c>
    </row>
    <row r="542">
      <c r="A542" s="17" t="s">
        <v>161</v>
      </c>
      <c r="B542" s="17" t="s">
        <v>115</v>
      </c>
      <c r="C542" s="17" t="s">
        <v>162</v>
      </c>
      <c r="D542" s="17" t="s">
        <v>698</v>
      </c>
      <c r="E542" s="17">
        <v>9.888674563988847</v>
      </c>
    </row>
    <row r="543">
      <c r="A543" s="17" t="s">
        <v>161</v>
      </c>
      <c r="B543" s="17" t="s">
        <v>115</v>
      </c>
      <c r="C543" s="17" t="s">
        <v>162</v>
      </c>
      <c r="D543" s="17" t="s">
        <v>699</v>
      </c>
      <c r="E543" s="17">
        <v>9.921870264361573</v>
      </c>
    </row>
    <row r="544">
      <c r="A544" s="17" t="s">
        <v>161</v>
      </c>
      <c r="B544" s="17" t="s">
        <v>115</v>
      </c>
      <c r="C544" s="17" t="s">
        <v>162</v>
      </c>
      <c r="D544" s="17" t="s">
        <v>700</v>
      </c>
      <c r="E544" s="17">
        <v>7.679984790493766</v>
      </c>
    </row>
    <row r="545">
      <c r="A545" s="17" t="s">
        <v>161</v>
      </c>
      <c r="B545" s="17" t="s">
        <v>115</v>
      </c>
      <c r="C545" s="17" t="s">
        <v>162</v>
      </c>
      <c r="D545" s="17" t="s">
        <v>701</v>
      </c>
      <c r="E545" s="17">
        <v>9.921870264361534</v>
      </c>
    </row>
    <row r="546">
      <c r="A546" s="17" t="s">
        <v>161</v>
      </c>
      <c r="B546" s="17" t="s">
        <v>115</v>
      </c>
      <c r="C546" s="17" t="s">
        <v>162</v>
      </c>
      <c r="D546" s="17" t="s">
        <v>702</v>
      </c>
      <c r="E546" s="17">
        <v>6.209984727201986</v>
      </c>
    </row>
    <row r="547">
      <c r="A547" s="17" t="s">
        <v>161</v>
      </c>
      <c r="B547" s="17" t="s">
        <v>115</v>
      </c>
      <c r="C547" s="17" t="s">
        <v>162</v>
      </c>
      <c r="D547" s="17" t="s">
        <v>703</v>
      </c>
      <c r="E547" s="17">
        <v>11.823371558506686</v>
      </c>
    </row>
    <row r="548">
      <c r="A548" s="17" t="s">
        <v>161</v>
      </c>
      <c r="B548" s="17" t="s">
        <v>115</v>
      </c>
      <c r="C548" s="17" t="s">
        <v>162</v>
      </c>
      <c r="D548" s="17" t="s">
        <v>704</v>
      </c>
      <c r="E548" s="17">
        <v>8.462542023916393</v>
      </c>
    </row>
    <row r="549">
      <c r="A549" s="17" t="s">
        <v>161</v>
      </c>
      <c r="B549" s="17" t="s">
        <v>115</v>
      </c>
      <c r="C549" s="17" t="s">
        <v>162</v>
      </c>
      <c r="D549" s="17" t="s">
        <v>705</v>
      </c>
      <c r="E549" s="17">
        <v>9.59175388905134</v>
      </c>
    </row>
    <row r="550">
      <c r="A550" s="17" t="s">
        <v>161</v>
      </c>
      <c r="B550" s="17" t="s">
        <v>115</v>
      </c>
      <c r="C550" s="17" t="s">
        <v>162</v>
      </c>
      <c r="D550" s="17" t="s">
        <v>706</v>
      </c>
      <c r="E550" s="17">
        <v>11.757344880178886</v>
      </c>
    </row>
    <row r="551">
      <c r="A551" s="17" t="s">
        <v>161</v>
      </c>
      <c r="B551" s="17" t="s">
        <v>115</v>
      </c>
      <c r="C551" s="17" t="s">
        <v>162</v>
      </c>
      <c r="D551" s="17" t="s">
        <v>707</v>
      </c>
      <c r="E551" s="17">
        <v>17.007894686848847</v>
      </c>
    </row>
    <row r="552">
      <c r="A552" s="17" t="s">
        <v>161</v>
      </c>
      <c r="B552" s="17" t="s">
        <v>115</v>
      </c>
      <c r="C552" s="17" t="s">
        <v>162</v>
      </c>
      <c r="D552" s="17" t="s">
        <v>708</v>
      </c>
      <c r="E552" s="17">
        <v>10.341096316334447</v>
      </c>
    </row>
    <row r="553">
      <c r="A553" s="17" t="s">
        <v>161</v>
      </c>
      <c r="B553" s="17" t="s">
        <v>115</v>
      </c>
      <c r="C553" s="17" t="s">
        <v>162</v>
      </c>
      <c r="D553" s="17" t="s">
        <v>709</v>
      </c>
      <c r="E553" s="17">
        <v>18.435127864811076</v>
      </c>
    </row>
    <row r="554">
      <c r="A554" s="17" t="s">
        <v>161</v>
      </c>
      <c r="B554" s="17" t="s">
        <v>115</v>
      </c>
      <c r="C554" s="17" t="s">
        <v>162</v>
      </c>
      <c r="D554" s="17" t="s">
        <v>710</v>
      </c>
      <c r="E554" s="17">
        <v>2.990634916240548</v>
      </c>
    </row>
    <row r="555">
      <c r="A555" s="17" t="s">
        <v>161</v>
      </c>
      <c r="B555" s="17" t="s">
        <v>115</v>
      </c>
      <c r="C555" s="17" t="s">
        <v>162</v>
      </c>
      <c r="D555" s="17" t="s">
        <v>711</v>
      </c>
      <c r="E555" s="17">
        <v>3.450000148541968</v>
      </c>
    </row>
    <row r="556">
      <c r="A556" s="17" t="s">
        <v>161</v>
      </c>
      <c r="B556" s="17" t="s">
        <v>115</v>
      </c>
      <c r="C556" s="17" t="s">
        <v>162</v>
      </c>
      <c r="D556" s="17" t="s">
        <v>712</v>
      </c>
      <c r="E556" s="17">
        <v>2.028000087318381</v>
      </c>
    </row>
    <row r="557">
      <c r="A557" s="17" t="s">
        <v>161</v>
      </c>
      <c r="B557" s="17" t="s">
        <v>115</v>
      </c>
      <c r="C557" s="17" t="s">
        <v>162</v>
      </c>
      <c r="D557" s="17" t="s">
        <v>713</v>
      </c>
      <c r="E557" s="17">
        <v>3.420000147250279</v>
      </c>
    </row>
    <row r="558">
      <c r="A558" s="17" t="s">
        <v>161</v>
      </c>
      <c r="B558" s="17" t="s">
        <v>115</v>
      </c>
      <c r="C558" s="17" t="s">
        <v>162</v>
      </c>
      <c r="D558" s="17" t="s">
        <v>714</v>
      </c>
      <c r="E558" s="17">
        <v>2.6479029031144212</v>
      </c>
    </row>
    <row r="559">
      <c r="A559" s="17" t="s">
        <v>161</v>
      </c>
      <c r="B559" s="17" t="s">
        <v>115</v>
      </c>
      <c r="C559" s="17" t="s">
        <v>162</v>
      </c>
      <c r="D559" s="17" t="s">
        <v>715</v>
      </c>
      <c r="E559" s="17">
        <v>11.992057284402417</v>
      </c>
    </row>
    <row r="560">
      <c r="A560" s="17" t="s">
        <v>161</v>
      </c>
      <c r="B560" s="17" t="s">
        <v>115</v>
      </c>
      <c r="C560" s="17" t="s">
        <v>162</v>
      </c>
      <c r="D560" s="17" t="s">
        <v>716</v>
      </c>
      <c r="E560" s="17">
        <v>0.10626020945534627</v>
      </c>
    </row>
    <row r="561">
      <c r="A561" s="17" t="s">
        <v>161</v>
      </c>
      <c r="B561" s="17" t="s">
        <v>115</v>
      </c>
      <c r="C561" s="17" t="s">
        <v>162</v>
      </c>
      <c r="D561" s="17" t="s">
        <v>717</v>
      </c>
      <c r="E561" s="17">
        <v>7.7892038114430155</v>
      </c>
    </row>
    <row r="562">
      <c r="A562" s="17" t="s">
        <v>161</v>
      </c>
      <c r="B562" s="17" t="s">
        <v>115</v>
      </c>
      <c r="C562" s="17" t="s">
        <v>162</v>
      </c>
      <c r="D562" s="17" t="s">
        <v>718</v>
      </c>
      <c r="E562" s="17">
        <v>5.751998995058708</v>
      </c>
    </row>
    <row r="563">
      <c r="A563" s="17" t="s">
        <v>161</v>
      </c>
      <c r="B563" s="17" t="s">
        <v>115</v>
      </c>
      <c r="C563" s="17" t="s">
        <v>162</v>
      </c>
      <c r="D563" s="17" t="s">
        <v>719</v>
      </c>
      <c r="E563" s="17">
        <v>25.254497605900514</v>
      </c>
    </row>
    <row r="564">
      <c r="A564" s="17" t="s">
        <v>161</v>
      </c>
      <c r="B564" s="17" t="s">
        <v>115</v>
      </c>
      <c r="C564" s="17" t="s">
        <v>162</v>
      </c>
      <c r="D564" s="17" t="s">
        <v>720</v>
      </c>
      <c r="E564" s="17">
        <v>10.252541988880306</v>
      </c>
    </row>
    <row r="565">
      <c r="A565" s="17" t="s">
        <v>161</v>
      </c>
      <c r="B565" s="17" t="s">
        <v>115</v>
      </c>
      <c r="C565" s="17" t="s">
        <v>162</v>
      </c>
      <c r="D565" s="17" t="s">
        <v>721</v>
      </c>
      <c r="E565" s="17">
        <v>25.299857607853465</v>
      </c>
    </row>
    <row r="566">
      <c r="A566" s="17" t="s">
        <v>161</v>
      </c>
      <c r="B566" s="17" t="s">
        <v>115</v>
      </c>
      <c r="C566" s="17" t="s">
        <v>162</v>
      </c>
      <c r="D566" s="17" t="s">
        <v>722</v>
      </c>
      <c r="E566" s="17">
        <v>4.285733720040926</v>
      </c>
    </row>
    <row r="567">
      <c r="A567" s="17" t="s">
        <v>161</v>
      </c>
      <c r="B567" s="17" t="s">
        <v>115</v>
      </c>
      <c r="C567" s="17" t="s">
        <v>162</v>
      </c>
      <c r="D567" s="17" t="s">
        <v>723</v>
      </c>
      <c r="E567" s="17">
        <v>70.87821002292158</v>
      </c>
    </row>
    <row r="568">
      <c r="A568" s="17" t="s">
        <v>161</v>
      </c>
      <c r="B568" s="17" t="s">
        <v>115</v>
      </c>
      <c r="C568" s="17" t="s">
        <v>162</v>
      </c>
      <c r="D568" s="17" t="s">
        <v>724</v>
      </c>
      <c r="E568" s="17">
        <v>24.814291590504347</v>
      </c>
    </row>
    <row r="569">
      <c r="A569" s="17" t="s">
        <v>161</v>
      </c>
      <c r="B569" s="17" t="s">
        <v>115</v>
      </c>
      <c r="C569" s="17" t="s">
        <v>162</v>
      </c>
      <c r="D569" s="17" t="s">
        <v>725</v>
      </c>
      <c r="E569" s="17">
        <v>4.6534458622524815</v>
      </c>
    </row>
    <row r="570">
      <c r="A570" s="17" t="s">
        <v>161</v>
      </c>
      <c r="B570" s="17" t="s">
        <v>115</v>
      </c>
      <c r="C570" s="17" t="s">
        <v>162</v>
      </c>
      <c r="D570" s="17" t="s">
        <v>726</v>
      </c>
      <c r="E570" s="17">
        <v>2.8467830965805203</v>
      </c>
    </row>
    <row r="571">
      <c r="A571" s="17" t="s">
        <v>161</v>
      </c>
      <c r="B571" s="17" t="s">
        <v>115</v>
      </c>
      <c r="C571" s="17" t="s">
        <v>162</v>
      </c>
      <c r="D571" s="17" t="s">
        <v>727</v>
      </c>
      <c r="E571" s="17">
        <v>2.8467830965805048</v>
      </c>
    </row>
    <row r="572">
      <c r="A572" s="17" t="s">
        <v>161</v>
      </c>
      <c r="B572" s="17" t="s">
        <v>115</v>
      </c>
      <c r="C572" s="17" t="s">
        <v>162</v>
      </c>
      <c r="D572" s="17" t="s">
        <v>728</v>
      </c>
      <c r="E572" s="17">
        <v>2.6577830884430083</v>
      </c>
    </row>
    <row r="573">
      <c r="A573" s="17" t="s">
        <v>161</v>
      </c>
      <c r="B573" s="17" t="s">
        <v>115</v>
      </c>
      <c r="C573" s="17" t="s">
        <v>162</v>
      </c>
      <c r="D573" s="17" t="s">
        <v>729</v>
      </c>
      <c r="E573" s="17">
        <v>4.234945844233681</v>
      </c>
    </row>
    <row r="574">
      <c r="A574" s="17" t="s">
        <v>161</v>
      </c>
      <c r="B574" s="17" t="s">
        <v>115</v>
      </c>
      <c r="C574" s="17" t="s">
        <v>162</v>
      </c>
      <c r="D574" s="17" t="s">
        <v>730</v>
      </c>
      <c r="E574" s="17">
        <v>2.6451831318205006</v>
      </c>
    </row>
    <row r="575">
      <c r="A575" s="17" t="s">
        <v>161</v>
      </c>
      <c r="B575" s="17" t="s">
        <v>115</v>
      </c>
      <c r="C575" s="17" t="s">
        <v>162</v>
      </c>
      <c r="D575" s="17" t="s">
        <v>731</v>
      </c>
      <c r="E575" s="17">
        <v>2.0261091088908065</v>
      </c>
    </row>
    <row r="576">
      <c r="A576" s="17" t="s">
        <v>161</v>
      </c>
      <c r="B576" s="17" t="s">
        <v>115</v>
      </c>
      <c r="C576" s="17" t="s">
        <v>162</v>
      </c>
      <c r="D576" s="17" t="s">
        <v>732</v>
      </c>
      <c r="E576" s="17">
        <v>10.190218098566014</v>
      </c>
    </row>
    <row r="577">
      <c r="A577" s="17" t="s">
        <v>161</v>
      </c>
      <c r="B577" s="17" t="s">
        <v>115</v>
      </c>
      <c r="C577" s="17" t="s">
        <v>162</v>
      </c>
      <c r="D577" s="17" t="s">
        <v>733</v>
      </c>
      <c r="E577" s="17">
        <v>8.574005122859191</v>
      </c>
    </row>
    <row r="578">
      <c r="A578" s="17" t="s">
        <v>161</v>
      </c>
      <c r="B578" s="17" t="s">
        <v>115</v>
      </c>
      <c r="C578" s="17" t="s">
        <v>162</v>
      </c>
      <c r="D578" s="17" t="s">
        <v>734</v>
      </c>
      <c r="E578" s="17">
        <v>10.19021809856595</v>
      </c>
    </row>
    <row r="579">
      <c r="A579" s="17" t="s">
        <v>161</v>
      </c>
      <c r="B579" s="17" t="s">
        <v>115</v>
      </c>
      <c r="C579" s="17" t="s">
        <v>162</v>
      </c>
      <c r="D579" s="17" t="s">
        <v>735</v>
      </c>
      <c r="E579" s="17">
        <v>8.574005122859191</v>
      </c>
    </row>
    <row r="580">
      <c r="A580" s="17" t="s">
        <v>161</v>
      </c>
      <c r="B580" s="17" t="s">
        <v>115</v>
      </c>
      <c r="C580" s="17" t="s">
        <v>162</v>
      </c>
      <c r="D580" s="17" t="s">
        <v>736</v>
      </c>
      <c r="E580" s="17">
        <v>10.189160781472877</v>
      </c>
    </row>
    <row r="581">
      <c r="A581" s="17" t="s">
        <v>161</v>
      </c>
      <c r="B581" s="17" t="s">
        <v>115</v>
      </c>
      <c r="C581" s="17" t="s">
        <v>162</v>
      </c>
      <c r="D581" s="17" t="s">
        <v>737</v>
      </c>
      <c r="E581" s="17">
        <v>8.336243330560478</v>
      </c>
    </row>
    <row r="582">
      <c r="A582" s="17" t="s">
        <v>161</v>
      </c>
      <c r="B582" s="17" t="s">
        <v>115</v>
      </c>
      <c r="C582" s="17" t="s">
        <v>162</v>
      </c>
      <c r="D582" s="17" t="s">
        <v>738</v>
      </c>
      <c r="E582" s="17">
        <v>10.189160781472868</v>
      </c>
    </row>
    <row r="583">
      <c r="A583" s="17" t="s">
        <v>161</v>
      </c>
      <c r="B583" s="17" t="s">
        <v>115</v>
      </c>
      <c r="C583" s="17" t="s">
        <v>162</v>
      </c>
      <c r="D583" s="17" t="s">
        <v>739</v>
      </c>
      <c r="E583" s="17">
        <v>8.336243330560478</v>
      </c>
    </row>
    <row r="584">
      <c r="A584" s="17" t="s">
        <v>161</v>
      </c>
      <c r="B584" s="17" t="s">
        <v>115</v>
      </c>
      <c r="C584" s="17" t="s">
        <v>162</v>
      </c>
      <c r="D584" s="17" t="s">
        <v>740</v>
      </c>
      <c r="E584" s="17">
        <v>10.476787295710745</v>
      </c>
    </row>
    <row r="585">
      <c r="A585" s="17" t="s">
        <v>161</v>
      </c>
      <c r="B585" s="17" t="s">
        <v>115</v>
      </c>
      <c r="C585" s="17" t="s">
        <v>162</v>
      </c>
      <c r="D585" s="17" t="s">
        <v>741</v>
      </c>
      <c r="E585" s="17">
        <v>18.535121476714906</v>
      </c>
    </row>
    <row r="586">
      <c r="A586" s="17" t="s">
        <v>161</v>
      </c>
      <c r="B586" s="17" t="s">
        <v>115</v>
      </c>
      <c r="C586" s="17" t="s">
        <v>162</v>
      </c>
      <c r="D586" s="17" t="s">
        <v>742</v>
      </c>
      <c r="E586" s="17">
        <v>10.805353592752217</v>
      </c>
    </row>
    <row r="587">
      <c r="A587" s="17" t="s">
        <v>161</v>
      </c>
      <c r="B587" s="17" t="s">
        <v>115</v>
      </c>
      <c r="C587" s="17" t="s">
        <v>162</v>
      </c>
      <c r="D587" s="17" t="s">
        <v>743</v>
      </c>
      <c r="E587" s="17">
        <v>9.529907008045736</v>
      </c>
    </row>
    <row r="588">
      <c r="A588" s="17" t="s">
        <v>161</v>
      </c>
      <c r="B588" s="17" t="s">
        <v>115</v>
      </c>
      <c r="C588" s="17" t="s">
        <v>162</v>
      </c>
      <c r="D588" s="17" t="s">
        <v>744</v>
      </c>
      <c r="E588" s="17">
        <v>3.3014338592505212</v>
      </c>
    </row>
    <row r="589">
      <c r="A589" s="17" t="s">
        <v>161</v>
      </c>
      <c r="B589" s="17" t="s">
        <v>115</v>
      </c>
      <c r="C589" s="17" t="s">
        <v>162</v>
      </c>
      <c r="D589" s="17" t="s">
        <v>745</v>
      </c>
      <c r="E589" s="17">
        <v>7.535214405377366</v>
      </c>
    </row>
    <row r="590">
      <c r="A590" s="17" t="s">
        <v>161</v>
      </c>
      <c r="B590" s="17" t="s">
        <v>115</v>
      </c>
      <c r="C590" s="17" t="s">
        <v>162</v>
      </c>
      <c r="D590" s="17" t="s">
        <v>746</v>
      </c>
      <c r="E590" s="17">
        <v>10.139286434073224</v>
      </c>
    </row>
    <row r="591">
      <c r="A591" s="17" t="s">
        <v>161</v>
      </c>
      <c r="B591" s="17" t="s">
        <v>115</v>
      </c>
      <c r="C591" s="17" t="s">
        <v>162</v>
      </c>
      <c r="D591" s="17" t="s">
        <v>747</v>
      </c>
      <c r="E591" s="17">
        <v>8.574372737921667</v>
      </c>
    </row>
    <row r="592">
      <c r="A592" s="17" t="s">
        <v>161</v>
      </c>
      <c r="B592" s="17" t="s">
        <v>115</v>
      </c>
      <c r="C592" s="17" t="s">
        <v>162</v>
      </c>
      <c r="D592" s="17" t="s">
        <v>748</v>
      </c>
      <c r="E592" s="17">
        <v>9.99084613488206</v>
      </c>
    </row>
    <row r="593">
      <c r="A593" s="17" t="s">
        <v>161</v>
      </c>
      <c r="B593" s="17" t="s">
        <v>115</v>
      </c>
      <c r="C593" s="17" t="s">
        <v>162</v>
      </c>
      <c r="D593" s="17" t="s">
        <v>749</v>
      </c>
      <c r="E593" s="17">
        <v>8.574372737921706</v>
      </c>
    </row>
    <row r="594">
      <c r="A594" s="17" t="s">
        <v>161</v>
      </c>
      <c r="B594" s="17" t="s">
        <v>115</v>
      </c>
      <c r="C594" s="17" t="s">
        <v>162</v>
      </c>
      <c r="D594" s="17" t="s">
        <v>750</v>
      </c>
      <c r="E594" s="17">
        <v>10.267779207204304</v>
      </c>
    </row>
    <row r="595">
      <c r="A595" s="17" t="s">
        <v>161</v>
      </c>
      <c r="B595" s="17" t="s">
        <v>115</v>
      </c>
      <c r="C595" s="17" t="s">
        <v>162</v>
      </c>
      <c r="D595" s="17" t="s">
        <v>751</v>
      </c>
      <c r="E595" s="17">
        <v>7.554948049538251</v>
      </c>
    </row>
    <row r="596">
      <c r="A596" s="17" t="s">
        <v>161</v>
      </c>
      <c r="B596" s="17" t="s">
        <v>115</v>
      </c>
      <c r="C596" s="17" t="s">
        <v>162</v>
      </c>
      <c r="D596" s="17" t="s">
        <v>752</v>
      </c>
      <c r="E596" s="17">
        <v>3.2622397453064047</v>
      </c>
    </row>
    <row r="597">
      <c r="A597" s="17" t="s">
        <v>161</v>
      </c>
      <c r="B597" s="17" t="s">
        <v>115</v>
      </c>
      <c r="C597" s="17" t="s">
        <v>162</v>
      </c>
      <c r="D597" s="17" t="s">
        <v>753</v>
      </c>
      <c r="E597" s="17">
        <v>9.523972393296045</v>
      </c>
    </row>
    <row r="598">
      <c r="A598" s="17" t="s">
        <v>161</v>
      </c>
      <c r="B598" s="17" t="s">
        <v>115</v>
      </c>
      <c r="C598" s="17" t="s">
        <v>162</v>
      </c>
      <c r="D598" s="17" t="s">
        <v>754</v>
      </c>
      <c r="E598" s="17">
        <v>10.635539618189856</v>
      </c>
    </row>
    <row r="599">
      <c r="A599" s="17" t="s">
        <v>161</v>
      </c>
      <c r="B599" s="17" t="s">
        <v>115</v>
      </c>
      <c r="C599" s="17" t="s">
        <v>162</v>
      </c>
      <c r="D599" s="17" t="s">
        <v>755</v>
      </c>
      <c r="E599" s="17">
        <v>18.548920506126038</v>
      </c>
    </row>
    <row r="600">
      <c r="A600" s="17" t="s">
        <v>161</v>
      </c>
      <c r="B600" s="17" t="s">
        <v>115</v>
      </c>
      <c r="C600" s="17" t="s">
        <v>162</v>
      </c>
      <c r="D600" s="17" t="s">
        <v>756</v>
      </c>
      <c r="E600" s="17">
        <v>10.186005244383765</v>
      </c>
    </row>
    <row r="601">
      <c r="A601" s="17" t="s">
        <v>161</v>
      </c>
      <c r="B601" s="17" t="s">
        <v>115</v>
      </c>
      <c r="C601" s="17" t="s">
        <v>162</v>
      </c>
      <c r="D601" s="17" t="s">
        <v>757</v>
      </c>
      <c r="E601" s="17">
        <v>8.574372737921667</v>
      </c>
    </row>
    <row r="602">
      <c r="A602" s="17" t="s">
        <v>161</v>
      </c>
      <c r="B602" s="17" t="s">
        <v>115</v>
      </c>
      <c r="C602" s="17" t="s">
        <v>162</v>
      </c>
      <c r="D602" s="17" t="s">
        <v>758</v>
      </c>
      <c r="E602" s="17">
        <v>10.186005244383775</v>
      </c>
    </row>
    <row r="603">
      <c r="A603" s="17" t="s">
        <v>161</v>
      </c>
      <c r="B603" s="17" t="s">
        <v>115</v>
      </c>
      <c r="C603" s="17" t="s">
        <v>162</v>
      </c>
      <c r="D603" s="17" t="s">
        <v>759</v>
      </c>
      <c r="E603" s="17">
        <v>8.574372737921665</v>
      </c>
    </row>
    <row r="604">
      <c r="A604" s="17" t="s">
        <v>161</v>
      </c>
      <c r="B604" s="17" t="s">
        <v>115</v>
      </c>
      <c r="C604" s="17" t="s">
        <v>162</v>
      </c>
      <c r="D604" s="17" t="s">
        <v>760</v>
      </c>
      <c r="E604" s="17">
        <v>10.186005244383784</v>
      </c>
    </row>
    <row r="605">
      <c r="A605" s="17" t="s">
        <v>161</v>
      </c>
      <c r="B605" s="17" t="s">
        <v>115</v>
      </c>
      <c r="C605" s="17" t="s">
        <v>162</v>
      </c>
      <c r="D605" s="17" t="s">
        <v>761</v>
      </c>
      <c r="E605" s="17">
        <v>8.57417847814159</v>
      </c>
    </row>
    <row r="606">
      <c r="A606" s="17" t="s">
        <v>161</v>
      </c>
      <c r="B606" s="17" t="s">
        <v>115</v>
      </c>
      <c r="C606" s="17" t="s">
        <v>162</v>
      </c>
      <c r="D606" s="17" t="s">
        <v>762</v>
      </c>
      <c r="E606" s="17">
        <v>10.186005244383775</v>
      </c>
    </row>
    <row r="607">
      <c r="A607" s="17" t="s">
        <v>161</v>
      </c>
      <c r="B607" s="17" t="s">
        <v>115</v>
      </c>
      <c r="C607" s="17" t="s">
        <v>162</v>
      </c>
      <c r="D607" s="17" t="s">
        <v>763</v>
      </c>
      <c r="E607" s="17">
        <v>8.57417847814159</v>
      </c>
    </row>
    <row r="608">
      <c r="A608" s="17" t="s">
        <v>161</v>
      </c>
      <c r="B608" s="17" t="s">
        <v>115</v>
      </c>
      <c r="C608" s="17" t="s">
        <v>162</v>
      </c>
      <c r="D608" s="17" t="s">
        <v>764</v>
      </c>
      <c r="E608" s="17">
        <v>10.139286434073275</v>
      </c>
    </row>
    <row r="609">
      <c r="A609" s="17" t="s">
        <v>161</v>
      </c>
      <c r="B609" s="17" t="s">
        <v>115</v>
      </c>
      <c r="C609" s="17" t="s">
        <v>162</v>
      </c>
      <c r="D609" s="17" t="s">
        <v>765</v>
      </c>
      <c r="E609" s="17">
        <v>8.57417847814159</v>
      </c>
    </row>
    <row r="610">
      <c r="A610" s="17" t="s">
        <v>161</v>
      </c>
      <c r="B610" s="17" t="s">
        <v>115</v>
      </c>
      <c r="C610" s="17" t="s">
        <v>162</v>
      </c>
      <c r="D610" s="17" t="s">
        <v>766</v>
      </c>
      <c r="E610" s="17">
        <v>10.139286434073275</v>
      </c>
    </row>
    <row r="611">
      <c r="A611" s="17" t="s">
        <v>161</v>
      </c>
      <c r="B611" s="17" t="s">
        <v>115</v>
      </c>
      <c r="C611" s="17" t="s">
        <v>162</v>
      </c>
      <c r="D611" s="17" t="s">
        <v>767</v>
      </c>
      <c r="E611" s="17">
        <v>8.57417847814159</v>
      </c>
    </row>
    <row r="612">
      <c r="A612" s="17" t="s">
        <v>161</v>
      </c>
      <c r="B612" s="17" t="s">
        <v>115</v>
      </c>
      <c r="C612" s="17" t="s">
        <v>162</v>
      </c>
      <c r="D612" s="17" t="s">
        <v>768</v>
      </c>
      <c r="E612" s="17">
        <v>10.186396282179492</v>
      </c>
    </row>
    <row r="613">
      <c r="A613" s="17" t="s">
        <v>161</v>
      </c>
      <c r="B613" s="17" t="s">
        <v>115</v>
      </c>
      <c r="C613" s="17" t="s">
        <v>162</v>
      </c>
      <c r="D613" s="17" t="s">
        <v>769</v>
      </c>
      <c r="E613" s="17">
        <v>8.574605309256139</v>
      </c>
    </row>
    <row r="614">
      <c r="A614" s="17" t="s">
        <v>161</v>
      </c>
      <c r="B614" s="17" t="s">
        <v>115</v>
      </c>
      <c r="C614" s="17" t="s">
        <v>162</v>
      </c>
      <c r="D614" s="17" t="s">
        <v>770</v>
      </c>
      <c r="E614" s="17">
        <v>10.18639628217949</v>
      </c>
    </row>
    <row r="615">
      <c r="A615" s="17" t="s">
        <v>161</v>
      </c>
      <c r="B615" s="17" t="s">
        <v>115</v>
      </c>
      <c r="C615" s="17" t="s">
        <v>162</v>
      </c>
      <c r="D615" s="17" t="s">
        <v>771</v>
      </c>
      <c r="E615" s="17">
        <v>8.574605309256139</v>
      </c>
    </row>
    <row r="616">
      <c r="A616" s="17" t="s">
        <v>161</v>
      </c>
      <c r="B616" s="17" t="s">
        <v>115</v>
      </c>
      <c r="C616" s="17" t="s">
        <v>162</v>
      </c>
      <c r="D616" s="17" t="s">
        <v>772</v>
      </c>
      <c r="E616" s="17">
        <v>10.206193816348227</v>
      </c>
    </row>
    <row r="617">
      <c r="A617" s="17" t="s">
        <v>161</v>
      </c>
      <c r="B617" s="17" t="s">
        <v>115</v>
      </c>
      <c r="C617" s="17" t="s">
        <v>162</v>
      </c>
      <c r="D617" s="17" t="s">
        <v>773</v>
      </c>
      <c r="E617" s="17">
        <v>8.564452539705826</v>
      </c>
    </row>
    <row r="618">
      <c r="A618" s="17" t="s">
        <v>161</v>
      </c>
      <c r="B618" s="17" t="s">
        <v>115</v>
      </c>
      <c r="C618" s="17" t="s">
        <v>162</v>
      </c>
      <c r="D618" s="17" t="s">
        <v>774</v>
      </c>
      <c r="E618" s="17">
        <v>10.206193816348243</v>
      </c>
    </row>
    <row r="619">
      <c r="A619" s="17" t="s">
        <v>161</v>
      </c>
      <c r="B619" s="17" t="s">
        <v>115</v>
      </c>
      <c r="C619" s="17" t="s">
        <v>162</v>
      </c>
      <c r="D619" s="17" t="s">
        <v>775</v>
      </c>
      <c r="E619" s="17">
        <v>8.564452539705826</v>
      </c>
    </row>
    <row r="620">
      <c r="A620" s="17" t="s">
        <v>161</v>
      </c>
      <c r="B620" s="17" t="s">
        <v>115</v>
      </c>
      <c r="C620" s="17" t="s">
        <v>162</v>
      </c>
      <c r="D620" s="17" t="s">
        <v>776</v>
      </c>
      <c r="E620" s="17">
        <v>10.208999554356776</v>
      </c>
    </row>
    <row r="621">
      <c r="A621" s="17" t="s">
        <v>161</v>
      </c>
      <c r="B621" s="17" t="s">
        <v>115</v>
      </c>
      <c r="C621" s="17" t="s">
        <v>162</v>
      </c>
      <c r="D621" s="17" t="s">
        <v>777</v>
      </c>
      <c r="E621" s="17">
        <v>8.574136415609406</v>
      </c>
    </row>
    <row r="622">
      <c r="A622" s="17" t="s">
        <v>161</v>
      </c>
      <c r="B622" s="17" t="s">
        <v>115</v>
      </c>
      <c r="C622" s="17" t="s">
        <v>162</v>
      </c>
      <c r="D622" s="17" t="s">
        <v>778</v>
      </c>
      <c r="E622" s="17">
        <v>10.208999554356767</v>
      </c>
    </row>
    <row r="623">
      <c r="A623" s="17" t="s">
        <v>161</v>
      </c>
      <c r="B623" s="17" t="s">
        <v>115</v>
      </c>
      <c r="C623" s="17" t="s">
        <v>162</v>
      </c>
      <c r="D623" s="17" t="s">
        <v>779</v>
      </c>
      <c r="E623" s="17">
        <v>8.574136415609406</v>
      </c>
    </row>
    <row r="624">
      <c r="A624" s="17" t="s">
        <v>161</v>
      </c>
      <c r="B624" s="17" t="s">
        <v>115</v>
      </c>
      <c r="C624" s="17" t="s">
        <v>162</v>
      </c>
      <c r="D624" s="17" t="s">
        <v>780</v>
      </c>
      <c r="E624" s="17">
        <v>10.162852586744098</v>
      </c>
    </row>
    <row r="625">
      <c r="A625" s="17" t="s">
        <v>161</v>
      </c>
      <c r="B625" s="17" t="s">
        <v>115</v>
      </c>
      <c r="C625" s="17" t="s">
        <v>162</v>
      </c>
      <c r="D625" s="17" t="s">
        <v>781</v>
      </c>
      <c r="E625" s="17">
        <v>8.574136415609406</v>
      </c>
    </row>
    <row r="626">
      <c r="A626" s="17" t="s">
        <v>161</v>
      </c>
      <c r="B626" s="17" t="s">
        <v>115</v>
      </c>
      <c r="C626" s="17" t="s">
        <v>162</v>
      </c>
      <c r="D626" s="17" t="s">
        <v>782</v>
      </c>
      <c r="E626" s="17">
        <v>10.162852586744098</v>
      </c>
    </row>
    <row r="627">
      <c r="A627" s="17" t="s">
        <v>161</v>
      </c>
      <c r="B627" s="17" t="s">
        <v>115</v>
      </c>
      <c r="C627" s="17" t="s">
        <v>162</v>
      </c>
      <c r="D627" s="17" t="s">
        <v>783</v>
      </c>
      <c r="E627" s="17">
        <v>8.574136415609406</v>
      </c>
    </row>
    <row r="628">
      <c r="A628" s="17" t="s">
        <v>161</v>
      </c>
      <c r="B628" s="17" t="s">
        <v>115</v>
      </c>
      <c r="C628" s="17" t="s">
        <v>162</v>
      </c>
      <c r="D628" s="17" t="s">
        <v>784</v>
      </c>
      <c r="E628" s="17">
        <v>10.185884795511733</v>
      </c>
    </row>
    <row r="629">
      <c r="A629" s="17" t="s">
        <v>161</v>
      </c>
      <c r="B629" s="17" t="s">
        <v>115</v>
      </c>
      <c r="C629" s="17" t="s">
        <v>162</v>
      </c>
      <c r="D629" s="17" t="s">
        <v>785</v>
      </c>
      <c r="E629" s="17">
        <v>8.574178458073018</v>
      </c>
    </row>
    <row r="630">
      <c r="A630" s="17" t="s">
        <v>161</v>
      </c>
      <c r="B630" s="17" t="s">
        <v>115</v>
      </c>
      <c r="C630" s="17" t="s">
        <v>162</v>
      </c>
      <c r="D630" s="17" t="s">
        <v>786</v>
      </c>
      <c r="E630" s="17">
        <v>10.185884795511715</v>
      </c>
    </row>
    <row r="631">
      <c r="A631" s="17" t="s">
        <v>161</v>
      </c>
      <c r="B631" s="17" t="s">
        <v>115</v>
      </c>
      <c r="C631" s="17" t="s">
        <v>162</v>
      </c>
      <c r="D631" s="17" t="s">
        <v>787</v>
      </c>
      <c r="E631" s="17">
        <v>8.574178458073018</v>
      </c>
    </row>
    <row r="632">
      <c r="A632" s="17" t="s">
        <v>161</v>
      </c>
      <c r="B632" s="17" t="s">
        <v>115</v>
      </c>
      <c r="C632" s="17" t="s">
        <v>162</v>
      </c>
      <c r="D632" s="17" t="s">
        <v>788</v>
      </c>
      <c r="E632" s="17">
        <v>10.139600790696521</v>
      </c>
    </row>
    <row r="633">
      <c r="A633" s="17" t="s">
        <v>161</v>
      </c>
      <c r="B633" s="17" t="s">
        <v>115</v>
      </c>
      <c r="C633" s="17" t="s">
        <v>162</v>
      </c>
      <c r="D633" s="17" t="s">
        <v>789</v>
      </c>
      <c r="E633" s="17">
        <v>8.574178458073018</v>
      </c>
    </row>
    <row r="634">
      <c r="A634" s="17" t="s">
        <v>161</v>
      </c>
      <c r="B634" s="17" t="s">
        <v>115</v>
      </c>
      <c r="C634" s="17" t="s">
        <v>162</v>
      </c>
      <c r="D634" s="17" t="s">
        <v>790</v>
      </c>
      <c r="E634" s="17">
        <v>10.139600790696557</v>
      </c>
    </row>
    <row r="635">
      <c r="A635" s="17" t="s">
        <v>161</v>
      </c>
      <c r="B635" s="17" t="s">
        <v>115</v>
      </c>
      <c r="C635" s="17" t="s">
        <v>162</v>
      </c>
      <c r="D635" s="17" t="s">
        <v>791</v>
      </c>
      <c r="E635" s="17">
        <v>8.574178458073018</v>
      </c>
    </row>
    <row r="636">
      <c r="A636" s="17" t="s">
        <v>161</v>
      </c>
      <c r="B636" s="17" t="s">
        <v>115</v>
      </c>
      <c r="C636" s="17" t="s">
        <v>162</v>
      </c>
      <c r="D636" s="17" t="s">
        <v>792</v>
      </c>
      <c r="E636" s="17">
        <v>10.186005220290461</v>
      </c>
    </row>
    <row r="637">
      <c r="A637" s="17" t="s">
        <v>161</v>
      </c>
      <c r="B637" s="17" t="s">
        <v>115</v>
      </c>
      <c r="C637" s="17" t="s">
        <v>162</v>
      </c>
      <c r="D637" s="17" t="s">
        <v>793</v>
      </c>
      <c r="E637" s="17">
        <v>8.574174288108424</v>
      </c>
    </row>
    <row r="638">
      <c r="A638" s="17" t="s">
        <v>161</v>
      </c>
      <c r="B638" s="17" t="s">
        <v>115</v>
      </c>
      <c r="C638" s="17" t="s">
        <v>162</v>
      </c>
      <c r="D638" s="17" t="s">
        <v>794</v>
      </c>
      <c r="E638" s="17">
        <v>10.18600522029047</v>
      </c>
    </row>
    <row r="639">
      <c r="A639" s="17" t="s">
        <v>161</v>
      </c>
      <c r="B639" s="17" t="s">
        <v>115</v>
      </c>
      <c r="C639" s="17" t="s">
        <v>162</v>
      </c>
      <c r="D639" s="17" t="s">
        <v>795</v>
      </c>
      <c r="E639" s="17">
        <v>8.574174288108424</v>
      </c>
    </row>
    <row r="640">
      <c r="A640" s="17" t="s">
        <v>161</v>
      </c>
      <c r="B640" s="17" t="s">
        <v>115</v>
      </c>
      <c r="C640" s="17" t="s">
        <v>162</v>
      </c>
      <c r="D640" s="17" t="s">
        <v>796</v>
      </c>
      <c r="E640" s="17">
        <v>10.163612686101564</v>
      </c>
    </row>
    <row r="641">
      <c r="A641" s="17" t="s">
        <v>161</v>
      </c>
      <c r="B641" s="17" t="s">
        <v>115</v>
      </c>
      <c r="C641" s="17" t="s">
        <v>162</v>
      </c>
      <c r="D641" s="17" t="s">
        <v>797</v>
      </c>
      <c r="E641" s="17">
        <v>8.574174288108424</v>
      </c>
    </row>
    <row r="642">
      <c r="A642" s="17" t="s">
        <v>161</v>
      </c>
      <c r="B642" s="17" t="s">
        <v>115</v>
      </c>
      <c r="C642" s="17" t="s">
        <v>162</v>
      </c>
      <c r="D642" s="17" t="s">
        <v>798</v>
      </c>
      <c r="E642" s="17">
        <v>10.163612686101574</v>
      </c>
    </row>
    <row r="643">
      <c r="A643" s="17" t="s">
        <v>161</v>
      </c>
      <c r="B643" s="17" t="s">
        <v>115</v>
      </c>
      <c r="C643" s="17" t="s">
        <v>162</v>
      </c>
      <c r="D643" s="17" t="s">
        <v>799</v>
      </c>
      <c r="E643" s="17">
        <v>8.574174288108424</v>
      </c>
    </row>
    <row r="644">
      <c r="A644" s="17" t="s">
        <v>161</v>
      </c>
      <c r="B644" s="17" t="s">
        <v>115</v>
      </c>
      <c r="C644" s="17" t="s">
        <v>162</v>
      </c>
      <c r="D644" s="17" t="s">
        <v>800</v>
      </c>
      <c r="E644" s="17">
        <v>10.161678968262624</v>
      </c>
    </row>
    <row r="645">
      <c r="A645" s="17" t="s">
        <v>161</v>
      </c>
      <c r="B645" s="17" t="s">
        <v>115</v>
      </c>
      <c r="C645" s="17" t="s">
        <v>162</v>
      </c>
      <c r="D645" s="17" t="s">
        <v>801</v>
      </c>
      <c r="E645" s="17">
        <v>8.574174288108424</v>
      </c>
    </row>
    <row r="646">
      <c r="A646" s="17" t="s">
        <v>161</v>
      </c>
      <c r="B646" s="17" t="s">
        <v>115</v>
      </c>
      <c r="C646" s="17" t="s">
        <v>162</v>
      </c>
      <c r="D646" s="17" t="s">
        <v>802</v>
      </c>
      <c r="E646" s="17">
        <v>10.161678968262624</v>
      </c>
    </row>
    <row r="647">
      <c r="A647" s="17" t="s">
        <v>161</v>
      </c>
      <c r="B647" s="17" t="s">
        <v>115</v>
      </c>
      <c r="C647" s="17" t="s">
        <v>162</v>
      </c>
      <c r="D647" s="17" t="s">
        <v>803</v>
      </c>
      <c r="E647" s="17">
        <v>8.574174288108424</v>
      </c>
    </row>
    <row r="648">
      <c r="A648" s="17" t="s">
        <v>161</v>
      </c>
      <c r="B648" s="17" t="s">
        <v>115</v>
      </c>
      <c r="C648" s="17" t="s">
        <v>162</v>
      </c>
      <c r="D648" s="17" t="s">
        <v>804</v>
      </c>
      <c r="E648" s="17">
        <v>10.13927866933982</v>
      </c>
    </row>
    <row r="649">
      <c r="A649" s="17" t="s">
        <v>161</v>
      </c>
      <c r="B649" s="17" t="s">
        <v>115</v>
      </c>
      <c r="C649" s="17" t="s">
        <v>162</v>
      </c>
      <c r="D649" s="17" t="s">
        <v>805</v>
      </c>
      <c r="E649" s="17">
        <v>8.574371908159993</v>
      </c>
    </row>
    <row r="650">
      <c r="A650" s="17" t="s">
        <v>161</v>
      </c>
      <c r="B650" s="17" t="s">
        <v>115</v>
      </c>
      <c r="C650" s="17" t="s">
        <v>162</v>
      </c>
      <c r="D650" s="17" t="s">
        <v>806</v>
      </c>
      <c r="E650" s="17">
        <v>10.139278669339799</v>
      </c>
    </row>
    <row r="651">
      <c r="A651" s="17" t="s">
        <v>161</v>
      </c>
      <c r="B651" s="17" t="s">
        <v>115</v>
      </c>
      <c r="C651" s="17" t="s">
        <v>162</v>
      </c>
      <c r="D651" s="17" t="s">
        <v>807</v>
      </c>
      <c r="E651" s="17">
        <v>8.574371908160034</v>
      </c>
    </row>
    <row r="652">
      <c r="A652" s="17" t="s">
        <v>161</v>
      </c>
      <c r="B652" s="17" t="s">
        <v>115</v>
      </c>
      <c r="C652" s="17" t="s">
        <v>162</v>
      </c>
      <c r="D652" s="17" t="s">
        <v>808</v>
      </c>
      <c r="E652" s="17">
        <v>10.185922205774867</v>
      </c>
    </row>
    <row r="653">
      <c r="A653" s="17" t="s">
        <v>161</v>
      </c>
      <c r="B653" s="17" t="s">
        <v>115</v>
      </c>
      <c r="C653" s="17" t="s">
        <v>162</v>
      </c>
      <c r="D653" s="17" t="s">
        <v>809</v>
      </c>
      <c r="E653" s="17">
        <v>8.574371908159952</v>
      </c>
    </row>
    <row r="654">
      <c r="A654" s="17" t="s">
        <v>161</v>
      </c>
      <c r="B654" s="17" t="s">
        <v>115</v>
      </c>
      <c r="C654" s="17" t="s">
        <v>162</v>
      </c>
      <c r="D654" s="17" t="s">
        <v>810</v>
      </c>
      <c r="E654" s="17">
        <v>10.185922205774855</v>
      </c>
    </row>
    <row r="655">
      <c r="A655" s="17" t="s">
        <v>161</v>
      </c>
      <c r="B655" s="17" t="s">
        <v>115</v>
      </c>
      <c r="C655" s="17" t="s">
        <v>162</v>
      </c>
      <c r="D655" s="17" t="s">
        <v>811</v>
      </c>
      <c r="E655" s="17">
        <v>8.574371908159993</v>
      </c>
    </row>
    <row r="656">
      <c r="A656" s="17" t="s">
        <v>161</v>
      </c>
      <c r="B656" s="17" t="s">
        <v>115</v>
      </c>
      <c r="C656" s="17" t="s">
        <v>162</v>
      </c>
      <c r="D656" s="17" t="s">
        <v>812</v>
      </c>
      <c r="E656" s="17">
        <v>10.28311879549577</v>
      </c>
    </row>
    <row r="657">
      <c r="A657" s="17" t="s">
        <v>161</v>
      </c>
      <c r="B657" s="17" t="s">
        <v>115</v>
      </c>
      <c r="C657" s="17" t="s">
        <v>162</v>
      </c>
      <c r="D657" s="17" t="s">
        <v>813</v>
      </c>
      <c r="E657" s="17">
        <v>18.334012792366686</v>
      </c>
    </row>
    <row r="658">
      <c r="A658" s="17" t="s">
        <v>161</v>
      </c>
      <c r="B658" s="17" t="s">
        <v>115</v>
      </c>
      <c r="C658" s="17" t="s">
        <v>162</v>
      </c>
      <c r="D658" s="17" t="s">
        <v>814</v>
      </c>
      <c r="E658" s="17">
        <v>10.611684018978805</v>
      </c>
    </row>
    <row r="659">
      <c r="A659" s="17" t="s">
        <v>161</v>
      </c>
      <c r="B659" s="17" t="s">
        <v>115</v>
      </c>
      <c r="C659" s="17" t="s">
        <v>162</v>
      </c>
      <c r="D659" s="17" t="s">
        <v>815</v>
      </c>
      <c r="E659" s="17">
        <v>9.52360516374482</v>
      </c>
    </row>
    <row r="660">
      <c r="A660" s="17" t="s">
        <v>161</v>
      </c>
      <c r="B660" s="17" t="s">
        <v>115</v>
      </c>
      <c r="C660" s="17" t="s">
        <v>162</v>
      </c>
      <c r="D660" s="17" t="s">
        <v>816</v>
      </c>
      <c r="E660" s="17">
        <v>3.301434932809003</v>
      </c>
    </row>
    <row r="661">
      <c r="A661" s="17" t="s">
        <v>161</v>
      </c>
      <c r="B661" s="17" t="s">
        <v>115</v>
      </c>
      <c r="C661" s="17" t="s">
        <v>162</v>
      </c>
      <c r="D661" s="17" t="s">
        <v>817</v>
      </c>
      <c r="E661" s="17">
        <v>7.340407565330086</v>
      </c>
    </row>
    <row r="662">
      <c r="A662" s="17" t="s">
        <v>161</v>
      </c>
      <c r="B662" s="17" t="s">
        <v>115</v>
      </c>
      <c r="C662" s="17" t="s">
        <v>162</v>
      </c>
      <c r="D662" s="17" t="s">
        <v>818</v>
      </c>
      <c r="E662" s="17">
        <v>10.993554685895313</v>
      </c>
    </row>
    <row r="663">
      <c r="A663" s="17" t="s">
        <v>161</v>
      </c>
      <c r="B663" s="17" t="s">
        <v>115</v>
      </c>
      <c r="C663" s="17" t="s">
        <v>162</v>
      </c>
      <c r="D663" s="17" t="s">
        <v>819</v>
      </c>
      <c r="E663" s="17">
        <v>8.574178411106006</v>
      </c>
    </row>
    <row r="664">
      <c r="A664" s="17" t="s">
        <v>161</v>
      </c>
      <c r="B664" s="17" t="s">
        <v>115</v>
      </c>
      <c r="C664" s="17" t="s">
        <v>162</v>
      </c>
      <c r="D664" s="17" t="s">
        <v>820</v>
      </c>
      <c r="E664" s="17">
        <v>10.993554685895324</v>
      </c>
    </row>
    <row r="665">
      <c r="A665" s="17" t="s">
        <v>161</v>
      </c>
      <c r="B665" s="17" t="s">
        <v>115</v>
      </c>
      <c r="C665" s="17" t="s">
        <v>162</v>
      </c>
      <c r="D665" s="17" t="s">
        <v>821</v>
      </c>
      <c r="E665" s="17">
        <v>8.574178411106006</v>
      </c>
    </row>
    <row r="666">
      <c r="A666" s="17" t="s">
        <v>161</v>
      </c>
      <c r="B666" s="17" t="s">
        <v>115</v>
      </c>
      <c r="C666" s="17" t="s">
        <v>162</v>
      </c>
      <c r="D666" s="17" t="s">
        <v>822</v>
      </c>
      <c r="E666" s="17">
        <v>10.186005244383544</v>
      </c>
    </row>
    <row r="667">
      <c r="A667" s="17" t="s">
        <v>161</v>
      </c>
      <c r="B667" s="17" t="s">
        <v>115</v>
      </c>
      <c r="C667" s="17" t="s">
        <v>162</v>
      </c>
      <c r="D667" s="17" t="s">
        <v>823</v>
      </c>
      <c r="E667" s="17">
        <v>8.574178411106006</v>
      </c>
    </row>
    <row r="668">
      <c r="A668" s="17" t="s">
        <v>161</v>
      </c>
      <c r="B668" s="17" t="s">
        <v>115</v>
      </c>
      <c r="C668" s="17" t="s">
        <v>162</v>
      </c>
      <c r="D668" s="17" t="s">
        <v>824</v>
      </c>
      <c r="E668" s="17">
        <v>10.186005244383548</v>
      </c>
    </row>
    <row r="669">
      <c r="A669" s="17" t="s">
        <v>161</v>
      </c>
      <c r="B669" s="17" t="s">
        <v>115</v>
      </c>
      <c r="C669" s="17" t="s">
        <v>162</v>
      </c>
      <c r="D669" s="17" t="s">
        <v>825</v>
      </c>
      <c r="E669" s="17">
        <v>8.574178411106088</v>
      </c>
    </row>
    <row r="670">
      <c r="A670" s="17" t="s">
        <v>161</v>
      </c>
      <c r="B670" s="17" t="s">
        <v>115</v>
      </c>
      <c r="C670" s="17" t="s">
        <v>162</v>
      </c>
      <c r="D670" s="17" t="s">
        <v>826</v>
      </c>
      <c r="E670" s="17">
        <v>10.119853085947005</v>
      </c>
    </row>
    <row r="671">
      <c r="A671" s="17" t="s">
        <v>161</v>
      </c>
      <c r="B671" s="17" t="s">
        <v>115</v>
      </c>
      <c r="C671" s="17" t="s">
        <v>162</v>
      </c>
      <c r="D671" s="17" t="s">
        <v>827</v>
      </c>
      <c r="E671" s="17">
        <v>8.564452539713066</v>
      </c>
    </row>
    <row r="672">
      <c r="A672" s="17" t="s">
        <v>161</v>
      </c>
      <c r="B672" s="17" t="s">
        <v>115</v>
      </c>
      <c r="C672" s="17" t="s">
        <v>162</v>
      </c>
      <c r="D672" s="17" t="s">
        <v>828</v>
      </c>
      <c r="E672" s="17">
        <v>10.119853085946998</v>
      </c>
    </row>
    <row r="673">
      <c r="A673" s="17" t="s">
        <v>161</v>
      </c>
      <c r="B673" s="17" t="s">
        <v>115</v>
      </c>
      <c r="C673" s="17" t="s">
        <v>162</v>
      </c>
      <c r="D673" s="17" t="s">
        <v>829</v>
      </c>
      <c r="E673" s="17">
        <v>8.564452539713066</v>
      </c>
    </row>
    <row r="674">
      <c r="A674" s="17" t="s">
        <v>161</v>
      </c>
      <c r="B674" s="17" t="s">
        <v>115</v>
      </c>
      <c r="C674" s="17" t="s">
        <v>162</v>
      </c>
      <c r="D674" s="17" t="s">
        <v>830</v>
      </c>
      <c r="E674" s="17">
        <v>10.145000541033623</v>
      </c>
    </row>
    <row r="675">
      <c r="A675" s="17" t="s">
        <v>161</v>
      </c>
      <c r="B675" s="17" t="s">
        <v>115</v>
      </c>
      <c r="C675" s="17" t="s">
        <v>162</v>
      </c>
      <c r="D675" s="17" t="s">
        <v>831</v>
      </c>
      <c r="E675" s="17">
        <v>8.62737252010347</v>
      </c>
    </row>
    <row r="676">
      <c r="A676" s="17" t="s">
        <v>161</v>
      </c>
      <c r="B676" s="17" t="s">
        <v>115</v>
      </c>
      <c r="C676" s="17" t="s">
        <v>162</v>
      </c>
      <c r="D676" s="17" t="s">
        <v>832</v>
      </c>
      <c r="E676" s="17">
        <v>10.145000541033607</v>
      </c>
    </row>
    <row r="677">
      <c r="A677" s="17" t="s">
        <v>161</v>
      </c>
      <c r="B677" s="17" t="s">
        <v>115</v>
      </c>
      <c r="C677" s="17" t="s">
        <v>162</v>
      </c>
      <c r="D677" s="17" t="s">
        <v>833</v>
      </c>
      <c r="E677" s="17">
        <v>8.62737252010347</v>
      </c>
    </row>
    <row r="678">
      <c r="A678" s="17" t="s">
        <v>161</v>
      </c>
      <c r="B678" s="17" t="s">
        <v>115</v>
      </c>
      <c r="C678" s="17" t="s">
        <v>162</v>
      </c>
      <c r="D678" s="17" t="s">
        <v>834</v>
      </c>
      <c r="E678" s="17">
        <v>10.283325445554052</v>
      </c>
    </row>
    <row r="679">
      <c r="A679" s="17" t="s">
        <v>161</v>
      </c>
      <c r="B679" s="17" t="s">
        <v>115</v>
      </c>
      <c r="C679" s="17" t="s">
        <v>162</v>
      </c>
      <c r="D679" s="17" t="s">
        <v>835</v>
      </c>
      <c r="E679" s="17">
        <v>7.5549480495311245</v>
      </c>
    </row>
    <row r="680">
      <c r="A680" s="17" t="s">
        <v>161</v>
      </c>
      <c r="B680" s="17" t="s">
        <v>115</v>
      </c>
      <c r="C680" s="17" t="s">
        <v>162</v>
      </c>
      <c r="D680" s="17" t="s">
        <v>836</v>
      </c>
      <c r="E680" s="17">
        <v>3.2779799249674455</v>
      </c>
    </row>
    <row r="681">
      <c r="A681" s="17" t="s">
        <v>161</v>
      </c>
      <c r="B681" s="17" t="s">
        <v>115</v>
      </c>
      <c r="C681" s="17" t="s">
        <v>162</v>
      </c>
      <c r="D681" s="17" t="s">
        <v>837</v>
      </c>
      <c r="E681" s="17">
        <v>9.523778519027223</v>
      </c>
    </row>
    <row r="682">
      <c r="A682" s="17" t="s">
        <v>161</v>
      </c>
      <c r="B682" s="17" t="s">
        <v>115</v>
      </c>
      <c r="C682" s="17" t="s">
        <v>162</v>
      </c>
      <c r="D682" s="17" t="s">
        <v>838</v>
      </c>
      <c r="E682" s="17">
        <v>10.635345676878577</v>
      </c>
    </row>
    <row r="683">
      <c r="A683" s="17" t="s">
        <v>161</v>
      </c>
      <c r="B683" s="17" t="s">
        <v>115</v>
      </c>
      <c r="C683" s="17" t="s">
        <v>162</v>
      </c>
      <c r="D683" s="17" t="s">
        <v>839</v>
      </c>
      <c r="E683" s="17">
        <v>18.548726631850137</v>
      </c>
    </row>
    <row r="684">
      <c r="A684" s="17" t="s">
        <v>161</v>
      </c>
      <c r="B684" s="17" t="s">
        <v>115</v>
      </c>
      <c r="C684" s="17" t="s">
        <v>162</v>
      </c>
      <c r="D684" s="17" t="s">
        <v>840</v>
      </c>
      <c r="E684" s="17">
        <v>10.283520447458613</v>
      </c>
    </row>
    <row r="685">
      <c r="A685" s="17" t="s">
        <v>161</v>
      </c>
      <c r="B685" s="17" t="s">
        <v>115</v>
      </c>
      <c r="C685" s="17" t="s">
        <v>162</v>
      </c>
      <c r="D685" s="17" t="s">
        <v>841</v>
      </c>
      <c r="E685" s="17">
        <v>18.548726631850137</v>
      </c>
    </row>
    <row r="686">
      <c r="A686" s="17" t="s">
        <v>161</v>
      </c>
      <c r="B686" s="17" t="s">
        <v>115</v>
      </c>
      <c r="C686" s="17" t="s">
        <v>162</v>
      </c>
      <c r="D686" s="17" t="s">
        <v>842</v>
      </c>
      <c r="E686" s="17">
        <v>10.612085661103254</v>
      </c>
    </row>
    <row r="687">
      <c r="A687" s="17" t="s">
        <v>161</v>
      </c>
      <c r="B687" s="17" t="s">
        <v>115</v>
      </c>
      <c r="C687" s="17" t="s">
        <v>162</v>
      </c>
      <c r="D687" s="17" t="s">
        <v>843</v>
      </c>
      <c r="E687" s="17">
        <v>9.523778519027221</v>
      </c>
    </row>
    <row r="688">
      <c r="A688" s="17" t="s">
        <v>161</v>
      </c>
      <c r="B688" s="17" t="s">
        <v>115</v>
      </c>
      <c r="C688" s="17" t="s">
        <v>162</v>
      </c>
      <c r="D688" s="17" t="s">
        <v>844</v>
      </c>
      <c r="E688" s="17">
        <v>3.301434942647422</v>
      </c>
    </row>
    <row r="689">
      <c r="A689" s="17" t="s">
        <v>161</v>
      </c>
      <c r="B689" s="17" t="s">
        <v>115</v>
      </c>
      <c r="C689" s="17" t="s">
        <v>162</v>
      </c>
      <c r="D689" s="17" t="s">
        <v>845</v>
      </c>
      <c r="E689" s="17">
        <v>7.554948049531121</v>
      </c>
    </row>
    <row r="690">
      <c r="A690" s="17" t="s">
        <v>161</v>
      </c>
      <c r="B690" s="17" t="s">
        <v>115</v>
      </c>
      <c r="C690" s="17" t="s">
        <v>162</v>
      </c>
      <c r="D690" s="17" t="s">
        <v>846</v>
      </c>
      <c r="E690" s="17">
        <v>10.374294613086388</v>
      </c>
    </row>
    <row r="691">
      <c r="A691" s="17" t="s">
        <v>161</v>
      </c>
      <c r="B691" s="17" t="s">
        <v>115</v>
      </c>
      <c r="C691" s="17" t="s">
        <v>162</v>
      </c>
      <c r="D691" s="17" t="s">
        <v>847</v>
      </c>
      <c r="E691" s="17">
        <v>9.524205350141768</v>
      </c>
    </row>
    <row r="692">
      <c r="A692" s="17" t="s">
        <v>161</v>
      </c>
      <c r="B692" s="17" t="s">
        <v>115</v>
      </c>
      <c r="C692" s="17" t="s">
        <v>162</v>
      </c>
      <c r="D692" s="17" t="s">
        <v>848</v>
      </c>
      <c r="E692" s="17">
        <v>3.3018259757479234</v>
      </c>
    </row>
    <row r="693">
      <c r="A693" s="17" t="s">
        <v>161</v>
      </c>
      <c r="B693" s="17" t="s">
        <v>115</v>
      </c>
      <c r="C693" s="17" t="s">
        <v>162</v>
      </c>
      <c r="D693" s="17" t="s">
        <v>849</v>
      </c>
      <c r="E693" s="17">
        <v>7.554521218416594</v>
      </c>
    </row>
    <row r="694">
      <c r="A694" s="17" t="s">
        <v>161</v>
      </c>
      <c r="B694" s="17" t="s">
        <v>115</v>
      </c>
      <c r="C694" s="17" t="s">
        <v>162</v>
      </c>
      <c r="D694" s="17" t="s">
        <v>850</v>
      </c>
      <c r="E694" s="17">
        <v>10.04612043254225</v>
      </c>
    </row>
    <row r="695">
      <c r="A695" s="17" t="s">
        <v>161</v>
      </c>
      <c r="B695" s="17" t="s">
        <v>115</v>
      </c>
      <c r="C695" s="17" t="s">
        <v>162</v>
      </c>
      <c r="D695" s="17" t="s">
        <v>851</v>
      </c>
      <c r="E695" s="17">
        <v>18.54872663185012</v>
      </c>
    </row>
    <row r="696">
      <c r="A696" s="17" t="s">
        <v>161</v>
      </c>
      <c r="B696" s="17" t="s">
        <v>115</v>
      </c>
      <c r="C696" s="17" t="s">
        <v>162</v>
      </c>
      <c r="D696" s="17" t="s">
        <v>852</v>
      </c>
      <c r="E696" s="17">
        <v>3.3294374287446504</v>
      </c>
    </row>
    <row r="697">
      <c r="A697" s="17" t="s">
        <v>161</v>
      </c>
      <c r="B697" s="17" t="s">
        <v>115</v>
      </c>
      <c r="C697" s="17" t="s">
        <v>162</v>
      </c>
      <c r="D697" s="17" t="s">
        <v>853</v>
      </c>
      <c r="E697" s="17">
        <v>7.530541395968661</v>
      </c>
    </row>
    <row r="698">
      <c r="A698" s="17" t="s">
        <v>161</v>
      </c>
      <c r="B698" s="17" t="s">
        <v>115</v>
      </c>
      <c r="C698" s="17" t="s">
        <v>162</v>
      </c>
      <c r="D698" s="17" t="s">
        <v>854</v>
      </c>
      <c r="E698" s="17">
        <v>10.287475917700949</v>
      </c>
    </row>
    <row r="699">
      <c r="A699" s="17" t="s">
        <v>161</v>
      </c>
      <c r="B699" s="17" t="s">
        <v>115</v>
      </c>
      <c r="C699" s="17" t="s">
        <v>162</v>
      </c>
      <c r="D699" s="17" t="s">
        <v>855</v>
      </c>
      <c r="E699" s="17">
        <v>18.52427791575543</v>
      </c>
    </row>
    <row r="700">
      <c r="A700" s="17" t="s">
        <v>161</v>
      </c>
      <c r="B700" s="17" t="s">
        <v>115</v>
      </c>
      <c r="C700" s="17" t="s">
        <v>162</v>
      </c>
      <c r="D700" s="17" t="s">
        <v>856</v>
      </c>
      <c r="E700" s="17">
        <v>10.588038645248318</v>
      </c>
    </row>
    <row r="701">
      <c r="A701" s="17" t="s">
        <v>161</v>
      </c>
      <c r="B701" s="17" t="s">
        <v>115</v>
      </c>
      <c r="C701" s="17" t="s">
        <v>162</v>
      </c>
      <c r="D701" s="17" t="s">
        <v>857</v>
      </c>
      <c r="E701" s="17">
        <v>9.523736456494994</v>
      </c>
    </row>
    <row r="702">
      <c r="A702" s="17" t="s">
        <v>161</v>
      </c>
      <c r="B702" s="17" t="s">
        <v>115</v>
      </c>
      <c r="C702" s="17" t="s">
        <v>162</v>
      </c>
      <c r="D702" s="17" t="s">
        <v>858</v>
      </c>
      <c r="E702" s="17">
        <v>3.2559711488912177</v>
      </c>
    </row>
    <row r="703">
      <c r="A703" s="17" t="s">
        <v>161</v>
      </c>
      <c r="B703" s="17" t="s">
        <v>115</v>
      </c>
      <c r="C703" s="17" t="s">
        <v>162</v>
      </c>
      <c r="D703" s="17" t="s">
        <v>859</v>
      </c>
      <c r="E703" s="17">
        <v>9.523736456494996</v>
      </c>
    </row>
    <row r="704">
      <c r="A704" s="17" t="s">
        <v>161</v>
      </c>
      <c r="B704" s="17" t="s">
        <v>115</v>
      </c>
      <c r="C704" s="17" t="s">
        <v>162</v>
      </c>
      <c r="D704" s="17" t="s">
        <v>860</v>
      </c>
      <c r="E704" s="17">
        <v>10.613022464453877</v>
      </c>
    </row>
    <row r="705">
      <c r="A705" s="17" t="s">
        <v>161</v>
      </c>
      <c r="B705" s="17" t="s">
        <v>115</v>
      </c>
      <c r="C705" s="17" t="s">
        <v>162</v>
      </c>
      <c r="D705" s="17" t="s">
        <v>861</v>
      </c>
      <c r="E705" s="17">
        <v>18.52427791575543</v>
      </c>
    </row>
    <row r="706">
      <c r="A706" s="17" t="s">
        <v>161</v>
      </c>
      <c r="B706" s="17" t="s">
        <v>115</v>
      </c>
      <c r="C706" s="17" t="s">
        <v>162</v>
      </c>
      <c r="D706" s="17" t="s">
        <v>862</v>
      </c>
      <c r="E706" s="17">
        <v>10.238993457053159</v>
      </c>
    </row>
    <row r="707">
      <c r="A707" s="17" t="s">
        <v>161</v>
      </c>
      <c r="B707" s="17" t="s">
        <v>115</v>
      </c>
      <c r="C707" s="17" t="s">
        <v>162</v>
      </c>
      <c r="D707" s="17" t="s">
        <v>863</v>
      </c>
      <c r="E707" s="17">
        <v>7.530541395968702</v>
      </c>
    </row>
    <row r="708">
      <c r="A708" s="17" t="s">
        <v>161</v>
      </c>
      <c r="B708" s="17" t="s">
        <v>115</v>
      </c>
      <c r="C708" s="17" t="s">
        <v>162</v>
      </c>
      <c r="D708" s="17" t="s">
        <v>864</v>
      </c>
      <c r="E708" s="17">
        <v>3.30143496721057</v>
      </c>
    </row>
    <row r="709">
      <c r="A709" s="17" t="s">
        <v>161</v>
      </c>
      <c r="B709" s="17" t="s">
        <v>115</v>
      </c>
      <c r="C709" s="17" t="s">
        <v>162</v>
      </c>
      <c r="D709" s="17" t="s">
        <v>865</v>
      </c>
      <c r="E709" s="17">
        <v>7.53049935350505</v>
      </c>
    </row>
    <row r="710">
      <c r="A710" s="17" t="s">
        <v>161</v>
      </c>
      <c r="B710" s="17" t="s">
        <v>115</v>
      </c>
      <c r="C710" s="17" t="s">
        <v>162</v>
      </c>
      <c r="D710" s="17" t="s">
        <v>866</v>
      </c>
      <c r="E710" s="17">
        <v>10.28352422816811</v>
      </c>
    </row>
    <row r="711">
      <c r="A711" s="17" t="s">
        <v>161</v>
      </c>
      <c r="B711" s="17" t="s">
        <v>115</v>
      </c>
      <c r="C711" s="17" t="s">
        <v>162</v>
      </c>
      <c r="D711" s="17" t="s">
        <v>867</v>
      </c>
      <c r="E711" s="17">
        <v>18.52427791575543</v>
      </c>
    </row>
    <row r="712">
      <c r="A712" s="17" t="s">
        <v>161</v>
      </c>
      <c r="B712" s="17" t="s">
        <v>115</v>
      </c>
      <c r="C712" s="17" t="s">
        <v>162</v>
      </c>
      <c r="D712" s="17" t="s">
        <v>868</v>
      </c>
      <c r="E712" s="17">
        <v>10.612089417249583</v>
      </c>
    </row>
    <row r="713">
      <c r="A713" s="17" t="s">
        <v>161</v>
      </c>
      <c r="B713" s="17" t="s">
        <v>115</v>
      </c>
      <c r="C713" s="17" t="s">
        <v>162</v>
      </c>
      <c r="D713" s="17" t="s">
        <v>869</v>
      </c>
      <c r="E713" s="17">
        <v>9.523778498958606</v>
      </c>
    </row>
    <row r="714">
      <c r="A714" s="17" t="s">
        <v>161</v>
      </c>
      <c r="B714" s="17" t="s">
        <v>115</v>
      </c>
      <c r="C714" s="17" t="s">
        <v>162</v>
      </c>
      <c r="D714" s="17" t="s">
        <v>870</v>
      </c>
      <c r="E714" s="17">
        <v>18.52498246490171</v>
      </c>
    </row>
    <row r="715">
      <c r="A715" s="17" t="s">
        <v>161</v>
      </c>
      <c r="B715" s="17" t="s">
        <v>115</v>
      </c>
      <c r="C715" s="17" t="s">
        <v>162</v>
      </c>
      <c r="D715" s="17" t="s">
        <v>871</v>
      </c>
      <c r="E715" s="17">
        <v>10.635539994228617</v>
      </c>
    </row>
    <row r="716">
      <c r="A716" s="17" t="s">
        <v>161</v>
      </c>
      <c r="B716" s="17" t="s">
        <v>115</v>
      </c>
      <c r="C716" s="17" t="s">
        <v>162</v>
      </c>
      <c r="D716" s="17" t="s">
        <v>872</v>
      </c>
      <c r="E716" s="17">
        <v>9.523774328994012</v>
      </c>
    </row>
    <row r="717">
      <c r="A717" s="17" t="s">
        <v>161</v>
      </c>
      <c r="B717" s="17" t="s">
        <v>115</v>
      </c>
      <c r="C717" s="17" t="s">
        <v>162</v>
      </c>
      <c r="D717" s="17" t="s">
        <v>873</v>
      </c>
      <c r="E717" s="17">
        <v>3.2779799319227836</v>
      </c>
    </row>
    <row r="718">
      <c r="A718" s="17" t="s">
        <v>161</v>
      </c>
      <c r="B718" s="17" t="s">
        <v>115</v>
      </c>
      <c r="C718" s="17" t="s">
        <v>162</v>
      </c>
      <c r="D718" s="17" t="s">
        <v>874</v>
      </c>
      <c r="E718" s="17">
        <v>7.531208072615884</v>
      </c>
    </row>
    <row r="719">
      <c r="A719" s="17" t="s">
        <v>161</v>
      </c>
      <c r="B719" s="17" t="s">
        <v>115</v>
      </c>
      <c r="C719" s="17" t="s">
        <v>162</v>
      </c>
      <c r="D719" s="17" t="s">
        <v>875</v>
      </c>
      <c r="E719" s="17">
        <v>10.283519769859355</v>
      </c>
    </row>
    <row r="720">
      <c r="A720" s="17" t="s">
        <v>161</v>
      </c>
      <c r="B720" s="17" t="s">
        <v>115</v>
      </c>
      <c r="C720" s="17" t="s">
        <v>162</v>
      </c>
      <c r="D720" s="17" t="s">
        <v>876</v>
      </c>
      <c r="E720" s="17">
        <v>18.52498246490171</v>
      </c>
    </row>
    <row r="721">
      <c r="A721" s="17" t="s">
        <v>161</v>
      </c>
      <c r="B721" s="17" t="s">
        <v>115</v>
      </c>
      <c r="C721" s="17" t="s">
        <v>162</v>
      </c>
      <c r="D721" s="17" t="s">
        <v>877</v>
      </c>
      <c r="E721" s="17">
        <v>10.28352044955961</v>
      </c>
    </row>
    <row r="722">
      <c r="A722" s="17" t="s">
        <v>161</v>
      </c>
      <c r="B722" s="17" t="s">
        <v>115</v>
      </c>
      <c r="C722" s="17" t="s">
        <v>162</v>
      </c>
      <c r="D722" s="17" t="s">
        <v>878</v>
      </c>
      <c r="E722" s="17">
        <v>7.531208072615927</v>
      </c>
    </row>
    <row r="723">
      <c r="A723" s="17" t="s">
        <v>161</v>
      </c>
      <c r="B723" s="17" t="s">
        <v>115</v>
      </c>
      <c r="C723" s="17" t="s">
        <v>162</v>
      </c>
      <c r="D723" s="17" t="s">
        <v>879</v>
      </c>
      <c r="E723" s="17">
        <v>3.301434944748199</v>
      </c>
    </row>
    <row r="724">
      <c r="A724" s="17" t="s">
        <v>161</v>
      </c>
      <c r="B724" s="17" t="s">
        <v>115</v>
      </c>
      <c r="C724" s="17" t="s">
        <v>162</v>
      </c>
      <c r="D724" s="17" t="s">
        <v>880</v>
      </c>
      <c r="E724" s="17">
        <v>9.523774328994012</v>
      </c>
    </row>
    <row r="725">
      <c r="A725" s="17" t="s">
        <v>161</v>
      </c>
      <c r="B725" s="17" t="s">
        <v>115</v>
      </c>
      <c r="C725" s="17" t="s">
        <v>162</v>
      </c>
      <c r="D725" s="17" t="s">
        <v>881</v>
      </c>
      <c r="E725" s="17">
        <v>10.612085661103375</v>
      </c>
    </row>
    <row r="726">
      <c r="A726" s="17" t="s">
        <v>161</v>
      </c>
      <c r="B726" s="17" t="s">
        <v>115</v>
      </c>
      <c r="C726" s="17" t="s">
        <v>162</v>
      </c>
      <c r="D726" s="17" t="s">
        <v>882</v>
      </c>
      <c r="E726" s="17">
        <v>9.523774328994012</v>
      </c>
    </row>
    <row r="727">
      <c r="A727" s="17" t="s">
        <v>161</v>
      </c>
      <c r="B727" s="17" t="s">
        <v>115</v>
      </c>
      <c r="C727" s="17" t="s">
        <v>162</v>
      </c>
      <c r="D727" s="17" t="s">
        <v>883</v>
      </c>
      <c r="E727" s="17">
        <v>10.612081586291948</v>
      </c>
    </row>
    <row r="728">
      <c r="A728" s="17" t="s">
        <v>161</v>
      </c>
      <c r="B728" s="17" t="s">
        <v>115</v>
      </c>
      <c r="C728" s="17" t="s">
        <v>162</v>
      </c>
      <c r="D728" s="17" t="s">
        <v>884</v>
      </c>
      <c r="E728" s="17">
        <v>18.52498246490171</v>
      </c>
    </row>
    <row r="729">
      <c r="A729" s="17" t="s">
        <v>161</v>
      </c>
      <c r="B729" s="17" t="s">
        <v>115</v>
      </c>
      <c r="C729" s="17" t="s">
        <v>162</v>
      </c>
      <c r="D729" s="17" t="s">
        <v>885</v>
      </c>
      <c r="E729" s="17">
        <v>10.28351637163316</v>
      </c>
    </row>
    <row r="730">
      <c r="A730" s="17" t="s">
        <v>161</v>
      </c>
      <c r="B730" s="17" t="s">
        <v>115</v>
      </c>
      <c r="C730" s="17" t="s">
        <v>162</v>
      </c>
      <c r="D730" s="17" t="s">
        <v>886</v>
      </c>
      <c r="E730" s="17">
        <v>7.531208072615927</v>
      </c>
    </row>
    <row r="731">
      <c r="A731" s="17" t="s">
        <v>161</v>
      </c>
      <c r="B731" s="17" t="s">
        <v>115</v>
      </c>
      <c r="C731" s="17" t="s">
        <v>162</v>
      </c>
      <c r="D731" s="17" t="s">
        <v>887</v>
      </c>
      <c r="E731" s="17">
        <v>3.301434941633177</v>
      </c>
    </row>
    <row r="732">
      <c r="A732" s="17" t="s">
        <v>161</v>
      </c>
      <c r="B732" s="17" t="s">
        <v>115</v>
      </c>
      <c r="C732" s="17" t="s">
        <v>162</v>
      </c>
      <c r="D732" s="17" t="s">
        <v>888</v>
      </c>
      <c r="E732" s="17">
        <v>18.525180119584856</v>
      </c>
    </row>
    <row r="733">
      <c r="A733" s="17" t="s">
        <v>161</v>
      </c>
      <c r="B733" s="17" t="s">
        <v>115</v>
      </c>
      <c r="C733" s="17" t="s">
        <v>162</v>
      </c>
      <c r="D733" s="17" t="s">
        <v>889</v>
      </c>
      <c r="E733" s="17">
        <v>10.612367157987785</v>
      </c>
    </row>
    <row r="734">
      <c r="A734" s="17" t="s">
        <v>161</v>
      </c>
      <c r="B734" s="17" t="s">
        <v>115</v>
      </c>
      <c r="C734" s="17" t="s">
        <v>162</v>
      </c>
      <c r="D734" s="17" t="s">
        <v>890</v>
      </c>
      <c r="E734" s="17">
        <v>9.523971949045542</v>
      </c>
    </row>
    <row r="735">
      <c r="A735" s="17" t="s">
        <v>161</v>
      </c>
      <c r="B735" s="17" t="s">
        <v>115</v>
      </c>
      <c r="C735" s="17" t="s">
        <v>162</v>
      </c>
      <c r="D735" s="17" t="s">
        <v>891</v>
      </c>
      <c r="E735" s="17">
        <v>3.3013441299140442</v>
      </c>
    </row>
    <row r="736">
      <c r="A736" s="17" t="s">
        <v>161</v>
      </c>
      <c r="B736" s="17" t="s">
        <v>115</v>
      </c>
      <c r="C736" s="17" t="s">
        <v>162</v>
      </c>
      <c r="D736" s="17" t="s">
        <v>892</v>
      </c>
      <c r="E736" s="17">
        <v>7.531208107247523</v>
      </c>
    </row>
    <row r="737">
      <c r="A737" s="17" t="s">
        <v>161</v>
      </c>
      <c r="B737" s="17" t="s">
        <v>115</v>
      </c>
      <c r="C737" s="17" t="s">
        <v>162</v>
      </c>
      <c r="D737" s="17" t="s">
        <v>893</v>
      </c>
      <c r="E737" s="17">
        <v>10.283711131609826</v>
      </c>
    </row>
    <row r="738">
      <c r="A738" s="17" t="s">
        <v>161</v>
      </c>
      <c r="B738" s="17" t="s">
        <v>115</v>
      </c>
      <c r="C738" s="17" t="s">
        <v>162</v>
      </c>
      <c r="D738" s="17" t="s">
        <v>894</v>
      </c>
      <c r="E738" s="17">
        <v>10.873573169248257</v>
      </c>
    </row>
    <row r="739">
      <c r="A739" s="17" t="s">
        <v>161</v>
      </c>
      <c r="B739" s="17" t="s">
        <v>115</v>
      </c>
      <c r="C739" s="17" t="s">
        <v>162</v>
      </c>
      <c r="D739" s="17" t="s">
        <v>895</v>
      </c>
      <c r="E739" s="17">
        <v>18.525180119584856</v>
      </c>
    </row>
    <row r="740">
      <c r="A740" s="17" t="s">
        <v>161</v>
      </c>
      <c r="B740" s="17" t="s">
        <v>115</v>
      </c>
      <c r="C740" s="17" t="s">
        <v>162</v>
      </c>
      <c r="D740" s="17" t="s">
        <v>896</v>
      </c>
      <c r="E740" s="17">
        <v>10.497813997495863</v>
      </c>
    </row>
    <row r="741">
      <c r="A741" s="17" t="s">
        <v>161</v>
      </c>
      <c r="B741" s="17" t="s">
        <v>115</v>
      </c>
      <c r="C741" s="17" t="s">
        <v>162</v>
      </c>
      <c r="D741" s="17" t="s">
        <v>897</v>
      </c>
      <c r="E741" s="17">
        <v>7.531208107247467</v>
      </c>
    </row>
    <row r="742">
      <c r="A742" s="17" t="s">
        <v>161</v>
      </c>
      <c r="B742" s="17" t="s">
        <v>115</v>
      </c>
      <c r="C742" s="17" t="s">
        <v>162</v>
      </c>
      <c r="D742" s="17" t="s">
        <v>898</v>
      </c>
      <c r="E742" s="17">
        <v>3.254240984539629</v>
      </c>
    </row>
    <row r="743">
      <c r="A743" s="17" t="s">
        <v>161</v>
      </c>
      <c r="B743" s="17" t="s">
        <v>115</v>
      </c>
      <c r="C743" s="17" t="s">
        <v>162</v>
      </c>
      <c r="D743" s="17" t="s">
        <v>899</v>
      </c>
      <c r="E743" s="17">
        <v>9.523971949045622</v>
      </c>
    </row>
    <row r="744">
      <c r="A744" s="17" t="s">
        <v>161</v>
      </c>
      <c r="B744" s="17" t="s">
        <v>115</v>
      </c>
      <c r="C744" s="17" t="s">
        <v>162</v>
      </c>
      <c r="D744" s="17" t="s">
        <v>900</v>
      </c>
      <c r="E744" s="17">
        <v>16.84534532501845</v>
      </c>
    </row>
    <row r="745">
      <c r="A745" s="17" t="s">
        <v>161</v>
      </c>
      <c r="B745" s="17" t="s">
        <v>115</v>
      </c>
      <c r="C745" s="17" t="s">
        <v>162</v>
      </c>
      <c r="D745" s="17" t="s">
        <v>901</v>
      </c>
      <c r="E745" s="17">
        <v>13.424277696171673</v>
      </c>
    </row>
    <row r="746">
      <c r="A746" s="17" t="s">
        <v>161</v>
      </c>
      <c r="B746" s="17" t="s">
        <v>115</v>
      </c>
      <c r="C746" s="17" t="s">
        <v>162</v>
      </c>
      <c r="D746" s="17" t="s">
        <v>902</v>
      </c>
      <c r="E746" s="17">
        <v>21.571315788157584</v>
      </c>
    </row>
    <row r="747">
      <c r="A747" s="17" t="s">
        <v>161</v>
      </c>
      <c r="B747" s="17" t="s">
        <v>115</v>
      </c>
      <c r="C747" s="17" t="s">
        <v>162</v>
      </c>
      <c r="D747" s="17" t="s">
        <v>903</v>
      </c>
      <c r="E747" s="17">
        <v>7.53049935350509</v>
      </c>
    </row>
    <row r="748">
      <c r="A748" s="17" t="s">
        <v>161</v>
      </c>
      <c r="B748" s="17" t="s">
        <v>115</v>
      </c>
      <c r="C748" s="17" t="s">
        <v>162</v>
      </c>
      <c r="D748" s="17" t="s">
        <v>904</v>
      </c>
      <c r="E748" s="17">
        <v>3.2559703998473393</v>
      </c>
    </row>
    <row r="749">
      <c r="A749" s="17" t="s">
        <v>161</v>
      </c>
      <c r="B749" s="17" t="s">
        <v>115</v>
      </c>
      <c r="C749" s="17" t="s">
        <v>162</v>
      </c>
      <c r="D749" s="17" t="s">
        <v>905</v>
      </c>
      <c r="E749" s="17">
        <v>9.523778498958606</v>
      </c>
    </row>
    <row r="750">
      <c r="A750" s="17" t="s">
        <v>161</v>
      </c>
      <c r="B750" s="17" t="s">
        <v>115</v>
      </c>
      <c r="C750" s="17" t="s">
        <v>162</v>
      </c>
      <c r="D750" s="17" t="s">
        <v>906</v>
      </c>
      <c r="E750" s="17">
        <v>9.769010420611028</v>
      </c>
    </row>
    <row r="751">
      <c r="A751" s="17" t="s">
        <v>161</v>
      </c>
      <c r="B751" s="17" t="s">
        <v>115</v>
      </c>
      <c r="C751" s="17" t="s">
        <v>162</v>
      </c>
      <c r="D751" s="17" t="s">
        <v>907</v>
      </c>
      <c r="E751" s="17">
        <v>9.594998455058331</v>
      </c>
    </row>
    <row r="752">
      <c r="A752" s="17" t="s">
        <v>161</v>
      </c>
      <c r="B752" s="17" t="s">
        <v>115</v>
      </c>
      <c r="C752" s="17" t="s">
        <v>162</v>
      </c>
      <c r="D752" s="17" t="s">
        <v>908</v>
      </c>
      <c r="E752" s="17">
        <v>4.132968846925532</v>
      </c>
    </row>
    <row r="753">
      <c r="A753" s="17" t="s">
        <v>161</v>
      </c>
      <c r="B753" s="17" t="s">
        <v>115</v>
      </c>
      <c r="C753" s="17" t="s">
        <v>162</v>
      </c>
      <c r="D753" s="17" t="s">
        <v>909</v>
      </c>
      <c r="E753" s="17">
        <v>7.5313583450696076</v>
      </c>
    </row>
    <row r="754">
      <c r="A754" s="17" t="s">
        <v>161</v>
      </c>
      <c r="B754" s="17" t="s">
        <v>115</v>
      </c>
      <c r="C754" s="17" t="s">
        <v>162</v>
      </c>
      <c r="D754" s="17" t="s">
        <v>910</v>
      </c>
      <c r="E754" s="17">
        <v>12.324240097867934</v>
      </c>
    </row>
    <row r="755">
      <c r="A755" s="17" t="s">
        <v>161</v>
      </c>
      <c r="B755" s="17" t="s">
        <v>115</v>
      </c>
      <c r="C755" s="17" t="s">
        <v>162</v>
      </c>
      <c r="D755" s="17" t="s">
        <v>911</v>
      </c>
      <c r="E755" s="17">
        <v>18.52513686035323</v>
      </c>
    </row>
    <row r="756">
      <c r="A756" s="17" t="s">
        <v>161</v>
      </c>
      <c r="B756" s="17" t="s">
        <v>115</v>
      </c>
      <c r="C756" s="17" t="s">
        <v>162</v>
      </c>
      <c r="D756" s="17" t="s">
        <v>912</v>
      </c>
      <c r="E756" s="17">
        <v>3.301434966498084</v>
      </c>
    </row>
    <row r="757">
      <c r="A757" s="17" t="s">
        <v>161</v>
      </c>
      <c r="B757" s="17" t="s">
        <v>115</v>
      </c>
      <c r="C757" s="17" t="s">
        <v>162</v>
      </c>
      <c r="D757" s="17" t="s">
        <v>913</v>
      </c>
      <c r="E757" s="17">
        <v>9.523778451991841</v>
      </c>
    </row>
    <row r="758">
      <c r="A758" s="17" t="s">
        <v>161</v>
      </c>
      <c r="B758" s="17" t="s">
        <v>115</v>
      </c>
      <c r="C758" s="17" t="s">
        <v>162</v>
      </c>
      <c r="D758" s="17" t="s">
        <v>914</v>
      </c>
      <c r="E758" s="17">
        <v>10.612085661103684</v>
      </c>
    </row>
    <row r="759">
      <c r="A759" s="17" t="s">
        <v>161</v>
      </c>
      <c r="B759" s="17" t="s">
        <v>115</v>
      </c>
      <c r="C759" s="17" t="s">
        <v>162</v>
      </c>
      <c r="D759" s="17" t="s">
        <v>915</v>
      </c>
      <c r="E759" s="17">
        <v>18.52513686035323</v>
      </c>
    </row>
    <row r="760">
      <c r="A760" s="17" t="s">
        <v>161</v>
      </c>
      <c r="B760" s="17" t="s">
        <v>115</v>
      </c>
      <c r="C760" s="17" t="s">
        <v>162</v>
      </c>
      <c r="D760" s="17" t="s">
        <v>916</v>
      </c>
      <c r="E760" s="17">
        <v>11.1335205079071</v>
      </c>
    </row>
    <row r="761">
      <c r="A761" s="17" t="s">
        <v>161</v>
      </c>
      <c r="B761" s="17" t="s">
        <v>115</v>
      </c>
      <c r="C761" s="17" t="s">
        <v>162</v>
      </c>
      <c r="D761" s="17" t="s">
        <v>917</v>
      </c>
      <c r="E761" s="17">
        <v>7.5313583450696076</v>
      </c>
    </row>
    <row r="762">
      <c r="A762" s="17" t="s">
        <v>161</v>
      </c>
      <c r="B762" s="17" t="s">
        <v>115</v>
      </c>
      <c r="C762" s="17" t="s">
        <v>162</v>
      </c>
      <c r="D762" s="17" t="s">
        <v>918</v>
      </c>
      <c r="E762" s="17">
        <v>10.629825511229257</v>
      </c>
    </row>
    <row r="763">
      <c r="A763" s="17" t="s">
        <v>161</v>
      </c>
      <c r="B763" s="17" t="s">
        <v>115</v>
      </c>
      <c r="C763" s="17" t="s">
        <v>162</v>
      </c>
      <c r="D763" s="17" t="s">
        <v>919</v>
      </c>
      <c r="E763" s="17">
        <v>9.576972560989226</v>
      </c>
    </row>
    <row r="764">
      <c r="A764" s="17" t="s">
        <v>161</v>
      </c>
      <c r="B764" s="17" t="s">
        <v>115</v>
      </c>
      <c r="C764" s="17" t="s">
        <v>162</v>
      </c>
      <c r="D764" s="17" t="s">
        <v>920</v>
      </c>
      <c r="E764" s="17">
        <v>3.2836961755920475</v>
      </c>
    </row>
    <row r="765">
      <c r="A765" s="17" t="s">
        <v>161</v>
      </c>
      <c r="B765" s="17" t="s">
        <v>115</v>
      </c>
      <c r="C765" s="17" t="s">
        <v>162</v>
      </c>
      <c r="D765" s="17" t="s">
        <v>921</v>
      </c>
      <c r="E765" s="17">
        <v>7.478164236072143</v>
      </c>
    </row>
    <row r="766">
      <c r="A766" s="17" t="s">
        <v>161</v>
      </c>
      <c r="B766" s="17" t="s">
        <v>115</v>
      </c>
      <c r="C766" s="17" t="s">
        <v>162</v>
      </c>
      <c r="D766" s="17" t="s">
        <v>922</v>
      </c>
      <c r="E766" s="17">
        <v>12.323521618362804</v>
      </c>
    </row>
    <row r="767">
      <c r="A767" s="17" t="s">
        <v>161</v>
      </c>
      <c r="B767" s="17" t="s">
        <v>115</v>
      </c>
      <c r="C767" s="17" t="s">
        <v>162</v>
      </c>
      <c r="D767" s="17" t="s">
        <v>923</v>
      </c>
      <c r="E767" s="17">
        <v>18.52513686035323</v>
      </c>
    </row>
    <row r="768">
      <c r="A768" s="17" t="s">
        <v>161</v>
      </c>
      <c r="B768" s="17" t="s">
        <v>115</v>
      </c>
      <c r="C768" s="17" t="s">
        <v>162</v>
      </c>
      <c r="D768" s="17" t="s">
        <v>924</v>
      </c>
      <c r="E768" s="17">
        <v>10.568587123353202</v>
      </c>
    </row>
    <row r="769">
      <c r="A769" s="17" t="s">
        <v>161</v>
      </c>
      <c r="B769" s="17" t="s">
        <v>115</v>
      </c>
      <c r="C769" s="17" t="s">
        <v>162</v>
      </c>
      <c r="D769" s="17" t="s">
        <v>925</v>
      </c>
      <c r="E769" s="17">
        <v>18.496543541759095</v>
      </c>
    </row>
    <row r="770">
      <c r="A770" s="17" t="s">
        <v>161</v>
      </c>
      <c r="B770" s="17" t="s">
        <v>115</v>
      </c>
      <c r="C770" s="17" t="s">
        <v>162</v>
      </c>
      <c r="D770" s="17" t="s">
        <v>926</v>
      </c>
      <c r="E770" s="17">
        <v>10.240022996932534</v>
      </c>
    </row>
    <row r="771">
      <c r="A771" s="17" t="s">
        <v>161</v>
      </c>
      <c r="B771" s="17" t="s">
        <v>115</v>
      </c>
      <c r="C771" s="17" t="s">
        <v>162</v>
      </c>
      <c r="D771" s="17" t="s">
        <v>927</v>
      </c>
      <c r="E771" s="17">
        <v>7.512490897875739</v>
      </c>
    </row>
    <row r="772">
      <c r="A772" s="17" t="s">
        <v>161</v>
      </c>
      <c r="B772" s="17" t="s">
        <v>115</v>
      </c>
      <c r="C772" s="17" t="s">
        <v>162</v>
      </c>
      <c r="D772" s="17" t="s">
        <v>928</v>
      </c>
      <c r="E772" s="17">
        <v>3.301436029871297</v>
      </c>
    </row>
    <row r="773">
      <c r="A773" s="17" t="s">
        <v>161</v>
      </c>
      <c r="B773" s="17" t="s">
        <v>115</v>
      </c>
      <c r="C773" s="17" t="s">
        <v>162</v>
      </c>
      <c r="D773" s="17" t="s">
        <v>929</v>
      </c>
      <c r="E773" s="17">
        <v>9.514052580591583</v>
      </c>
    </row>
    <row r="774">
      <c r="A774" s="17" t="s">
        <v>161</v>
      </c>
      <c r="B774" s="17" t="s">
        <v>115</v>
      </c>
      <c r="C774" s="17" t="s">
        <v>162</v>
      </c>
      <c r="D774" s="17" t="s">
        <v>930</v>
      </c>
      <c r="E774" s="17">
        <v>3.277980948021748</v>
      </c>
    </row>
    <row r="775">
      <c r="A775" s="17" t="s">
        <v>161</v>
      </c>
      <c r="B775" s="17" t="s">
        <v>115</v>
      </c>
      <c r="C775" s="17" t="s">
        <v>162</v>
      </c>
      <c r="D775" s="17" t="s">
        <v>931</v>
      </c>
      <c r="E775" s="17">
        <v>7.512490897868519</v>
      </c>
    </row>
    <row r="776">
      <c r="A776" s="17" t="s">
        <v>161</v>
      </c>
      <c r="B776" s="17" t="s">
        <v>115</v>
      </c>
      <c r="C776" s="17" t="s">
        <v>162</v>
      </c>
      <c r="D776" s="17" t="s">
        <v>932</v>
      </c>
      <c r="E776" s="17">
        <v>10.283520409919735</v>
      </c>
    </row>
    <row r="777">
      <c r="A777" s="17" t="s">
        <v>161</v>
      </c>
      <c r="B777" s="17" t="s">
        <v>115</v>
      </c>
      <c r="C777" s="17" t="s">
        <v>162</v>
      </c>
      <c r="D777" s="17" t="s">
        <v>933</v>
      </c>
      <c r="E777" s="17">
        <v>18.496543541759095</v>
      </c>
    </row>
    <row r="778">
      <c r="A778" s="17" t="s">
        <v>161</v>
      </c>
      <c r="B778" s="17" t="s">
        <v>115</v>
      </c>
      <c r="C778" s="17" t="s">
        <v>162</v>
      </c>
      <c r="D778" s="17" t="s">
        <v>934</v>
      </c>
      <c r="E778" s="17">
        <v>10.63553961818997</v>
      </c>
    </row>
    <row r="779">
      <c r="A779" s="17" t="s">
        <v>161</v>
      </c>
      <c r="B779" s="17" t="s">
        <v>115</v>
      </c>
      <c r="C779" s="17" t="s">
        <v>162</v>
      </c>
      <c r="D779" s="17" t="s">
        <v>935</v>
      </c>
      <c r="E779" s="17">
        <v>9.51405258059882</v>
      </c>
    </row>
    <row r="780">
      <c r="A780" s="17" t="s">
        <v>161</v>
      </c>
      <c r="B780" s="17" t="s">
        <v>115</v>
      </c>
      <c r="C780" s="17" t="s">
        <v>162</v>
      </c>
      <c r="D780" s="17" t="s">
        <v>936</v>
      </c>
      <c r="E780" s="17">
        <v>10.284176113036303</v>
      </c>
    </row>
    <row r="781">
      <c r="A781" s="17" t="s">
        <v>161</v>
      </c>
      <c r="B781" s="17" t="s">
        <v>115</v>
      </c>
      <c r="C781" s="17" t="s">
        <v>162</v>
      </c>
      <c r="D781" s="17" t="s">
        <v>937</v>
      </c>
      <c r="E781" s="17">
        <v>7.344442661595034</v>
      </c>
    </row>
    <row r="782">
      <c r="A782" s="17" t="s">
        <v>161</v>
      </c>
      <c r="B782" s="17" t="s">
        <v>115</v>
      </c>
      <c r="C782" s="17" t="s">
        <v>162</v>
      </c>
      <c r="D782" s="17" t="s">
        <v>938</v>
      </c>
      <c r="E782" s="17">
        <v>3.3014349332562896</v>
      </c>
    </row>
    <row r="783">
      <c r="A783" s="17" t="s">
        <v>161</v>
      </c>
      <c r="B783" s="17" t="s">
        <v>115</v>
      </c>
      <c r="C783" s="17" t="s">
        <v>162</v>
      </c>
      <c r="D783" s="17" t="s">
        <v>939</v>
      </c>
      <c r="E783" s="17">
        <v>9.285843371446107</v>
      </c>
    </row>
    <row r="784">
      <c r="A784" s="17" t="s">
        <v>161</v>
      </c>
      <c r="B784" s="17" t="s">
        <v>115</v>
      </c>
      <c r="C784" s="17" t="s">
        <v>162</v>
      </c>
      <c r="D784" s="17" t="s">
        <v>940</v>
      </c>
      <c r="E784" s="17">
        <v>10.61274133607197</v>
      </c>
    </row>
    <row r="785">
      <c r="A785" s="17" t="s">
        <v>161</v>
      </c>
      <c r="B785" s="17" t="s">
        <v>115</v>
      </c>
      <c r="C785" s="17" t="s">
        <v>162</v>
      </c>
      <c r="D785" s="17" t="s">
        <v>941</v>
      </c>
      <c r="E785" s="17">
        <v>18.100286096332926</v>
      </c>
    </row>
    <row r="786">
      <c r="A786" s="17" t="s">
        <v>161</v>
      </c>
      <c r="B786" s="17" t="s">
        <v>115</v>
      </c>
      <c r="C786" s="17" t="s">
        <v>162</v>
      </c>
      <c r="D786" s="17" t="s">
        <v>942</v>
      </c>
      <c r="E786" s="17">
        <v>0.09495924820695117</v>
      </c>
    </row>
    <row r="787">
      <c r="A787" s="17" t="s">
        <v>161</v>
      </c>
      <c r="B787" s="17" t="s">
        <v>115</v>
      </c>
      <c r="C787" s="17" t="s">
        <v>162</v>
      </c>
      <c r="D787" s="17" t="s">
        <v>943</v>
      </c>
      <c r="E787" s="17">
        <v>0.04228418940791552</v>
      </c>
    </row>
    <row r="788">
      <c r="A788" s="17" t="s">
        <v>161</v>
      </c>
      <c r="B788" s="17" t="s">
        <v>115</v>
      </c>
      <c r="C788" s="17" t="s">
        <v>162</v>
      </c>
      <c r="D788" s="17" t="s">
        <v>944</v>
      </c>
      <c r="E788" s="17">
        <v>0.015372681491815124</v>
      </c>
    </row>
    <row r="789">
      <c r="A789" s="17" t="s">
        <v>161</v>
      </c>
      <c r="B789" s="17" t="s">
        <v>115</v>
      </c>
      <c r="C789" s="17" t="s">
        <v>162</v>
      </c>
      <c r="D789" s="17" t="s">
        <v>945</v>
      </c>
      <c r="E789" s="17">
        <v>1.1250450499057294</v>
      </c>
    </row>
    <row r="790">
      <c r="A790" s="17" t="s">
        <v>161</v>
      </c>
      <c r="B790" s="17" t="s">
        <v>115</v>
      </c>
      <c r="C790" s="17" t="s">
        <v>162</v>
      </c>
      <c r="D790" s="17" t="s">
        <v>946</v>
      </c>
      <c r="E790" s="17">
        <v>10.138124608942539</v>
      </c>
    </row>
    <row r="791">
      <c r="A791" s="17" t="s">
        <v>161</v>
      </c>
      <c r="B791" s="17" t="s">
        <v>115</v>
      </c>
      <c r="C791" s="17" t="s">
        <v>162</v>
      </c>
      <c r="D791" s="17" t="s">
        <v>947</v>
      </c>
      <c r="E791" s="17">
        <v>1.066911248818158</v>
      </c>
    </row>
    <row r="792">
      <c r="A792" s="17" t="s">
        <v>161</v>
      </c>
      <c r="B792" s="17" t="s">
        <v>115</v>
      </c>
      <c r="C792" s="17" t="s">
        <v>162</v>
      </c>
      <c r="D792" s="17" t="s">
        <v>948</v>
      </c>
      <c r="E792" s="17">
        <v>0.01922310831834607</v>
      </c>
    </row>
    <row r="793">
      <c r="A793" s="17" t="s">
        <v>161</v>
      </c>
      <c r="B793" s="17" t="s">
        <v>115</v>
      </c>
      <c r="C793" s="17" t="s">
        <v>162</v>
      </c>
      <c r="D793" s="17" t="s">
        <v>949</v>
      </c>
      <c r="E793" s="17">
        <v>0.15376000662033434</v>
      </c>
    </row>
    <row r="794">
      <c r="A794" s="17" t="s">
        <v>161</v>
      </c>
      <c r="B794" s="17" t="s">
        <v>115</v>
      </c>
      <c r="C794" s="17" t="s">
        <v>162</v>
      </c>
      <c r="D794" s="17" t="s">
        <v>950</v>
      </c>
      <c r="E794" s="17">
        <v>49.93299730057051</v>
      </c>
    </row>
    <row r="795">
      <c r="A795" s="17" t="s">
        <v>161</v>
      </c>
      <c r="B795" s="17" t="s">
        <v>115</v>
      </c>
      <c r="C795" s="17" t="s">
        <v>162</v>
      </c>
      <c r="D795" s="17" t="s">
        <v>951</v>
      </c>
      <c r="E795" s="17">
        <v>6.83627251100169</v>
      </c>
    </row>
    <row r="796">
      <c r="A796" s="17" t="s">
        <v>161</v>
      </c>
      <c r="B796" s="17" t="s">
        <v>115</v>
      </c>
      <c r="C796" s="17" t="s">
        <v>162</v>
      </c>
      <c r="D796" s="17" t="s">
        <v>952</v>
      </c>
      <c r="E796" s="17">
        <v>45.32857380738092</v>
      </c>
    </row>
    <row r="797">
      <c r="A797" s="17" t="s">
        <v>161</v>
      </c>
      <c r="B797" s="17" t="s">
        <v>115</v>
      </c>
      <c r="C797" s="17" t="s">
        <v>162</v>
      </c>
      <c r="D797" s="17" t="s">
        <v>953</v>
      </c>
      <c r="E797" s="17">
        <v>19.44614358264477</v>
      </c>
    </row>
    <row r="798">
      <c r="A798" s="17" t="s">
        <v>161</v>
      </c>
      <c r="B798" s="17" t="s">
        <v>115</v>
      </c>
      <c r="C798" s="17" t="s">
        <v>162</v>
      </c>
      <c r="D798" s="17" t="s">
        <v>954</v>
      </c>
      <c r="E798" s="17">
        <v>4.221563301480681</v>
      </c>
    </row>
    <row r="799">
      <c r="A799" s="17" t="s">
        <v>161</v>
      </c>
      <c r="B799" s="17" t="s">
        <v>115</v>
      </c>
      <c r="C799" s="17" t="s">
        <v>162</v>
      </c>
      <c r="D799" s="17" t="s">
        <v>955</v>
      </c>
      <c r="E799" s="17">
        <v>19.474736901238817</v>
      </c>
    </row>
    <row r="800">
      <c r="A800" s="17" t="s">
        <v>161</v>
      </c>
      <c r="B800" s="17" t="s">
        <v>115</v>
      </c>
      <c r="C800" s="17" t="s">
        <v>162</v>
      </c>
      <c r="D800" s="17" t="s">
        <v>956</v>
      </c>
      <c r="E800" s="17">
        <v>68.04534320836014</v>
      </c>
    </row>
    <row r="801">
      <c r="A801" s="17" t="s">
        <v>161</v>
      </c>
      <c r="B801" s="17" t="s">
        <v>115</v>
      </c>
      <c r="C801" s="17" t="s">
        <v>162</v>
      </c>
      <c r="D801" s="17" t="s">
        <v>957</v>
      </c>
      <c r="E801" s="17">
        <v>76.23469695159889</v>
      </c>
    </row>
    <row r="802">
      <c r="A802" s="17" t="s">
        <v>161</v>
      </c>
      <c r="B802" s="17" t="s">
        <v>115</v>
      </c>
      <c r="C802" s="17" t="s">
        <v>162</v>
      </c>
      <c r="D802" s="17" t="s">
        <v>958</v>
      </c>
      <c r="E802" s="17">
        <v>8.053261692455035</v>
      </c>
    </row>
    <row r="803">
      <c r="A803" s="17" t="s">
        <v>161</v>
      </c>
      <c r="B803" s="17" t="s">
        <v>115</v>
      </c>
      <c r="C803" s="17" t="s">
        <v>162</v>
      </c>
      <c r="D803" s="17" t="s">
        <v>959</v>
      </c>
      <c r="E803" s="17">
        <v>5.986785713683077</v>
      </c>
    </row>
    <row r="804">
      <c r="A804" s="17" t="s">
        <v>161</v>
      </c>
      <c r="B804" s="17" t="s">
        <v>115</v>
      </c>
      <c r="C804" s="17" t="s">
        <v>162</v>
      </c>
      <c r="D804" s="17" t="s">
        <v>960</v>
      </c>
      <c r="E804" s="17">
        <v>8.090550467800572</v>
      </c>
    </row>
    <row r="805">
      <c r="A805" s="17" t="s">
        <v>161</v>
      </c>
      <c r="B805" s="17" t="s">
        <v>115</v>
      </c>
      <c r="C805" s="17" t="s">
        <v>162</v>
      </c>
      <c r="D805" s="17" t="s">
        <v>961</v>
      </c>
      <c r="E805" s="17">
        <v>1.0683000459963086</v>
      </c>
    </row>
    <row r="806">
      <c r="A806" s="17" t="s">
        <v>161</v>
      </c>
      <c r="B806" s="17" t="s">
        <v>115</v>
      </c>
      <c r="C806" s="17" t="s">
        <v>162</v>
      </c>
      <c r="D806" s="17" t="s">
        <v>962</v>
      </c>
      <c r="E806" s="17">
        <v>15.289936088770405</v>
      </c>
    </row>
    <row r="807">
      <c r="A807" s="17" t="s">
        <v>161</v>
      </c>
      <c r="B807" s="17" t="s">
        <v>115</v>
      </c>
      <c r="C807" s="17" t="s">
        <v>162</v>
      </c>
      <c r="D807" s="17" t="s">
        <v>963</v>
      </c>
      <c r="E807" s="17">
        <v>10.84169158088348</v>
      </c>
    </row>
    <row r="808">
      <c r="A808" s="17" t="s">
        <v>161</v>
      </c>
      <c r="B808" s="17" t="s">
        <v>115</v>
      </c>
      <c r="C808" s="17" t="s">
        <v>162</v>
      </c>
      <c r="D808" s="17" t="s">
        <v>964</v>
      </c>
      <c r="E808" s="17">
        <v>15.290007801941579</v>
      </c>
    </row>
    <row r="809">
      <c r="A809" s="17" t="s">
        <v>161</v>
      </c>
      <c r="B809" s="17" t="s">
        <v>115</v>
      </c>
      <c r="C809" s="17" t="s">
        <v>162</v>
      </c>
      <c r="D809" s="17" t="s">
        <v>965</v>
      </c>
      <c r="E809" s="17">
        <v>1.0683000459962673</v>
      </c>
    </row>
    <row r="810">
      <c r="A810" s="17" t="s">
        <v>161</v>
      </c>
      <c r="B810" s="17" t="s">
        <v>115</v>
      </c>
      <c r="C810" s="17" t="s">
        <v>162</v>
      </c>
      <c r="D810" s="17" t="s">
        <v>966</v>
      </c>
      <c r="E810" s="17">
        <v>8.085658618896574</v>
      </c>
    </row>
    <row r="811">
      <c r="A811" s="17" t="s">
        <v>161</v>
      </c>
      <c r="B811" s="17" t="s">
        <v>115</v>
      </c>
      <c r="C811" s="17" t="s">
        <v>162</v>
      </c>
      <c r="D811" s="17" t="s">
        <v>967</v>
      </c>
      <c r="E811" s="17">
        <v>5.610861901035657</v>
      </c>
    </row>
    <row r="812">
      <c r="A812" s="17" t="s">
        <v>161</v>
      </c>
      <c r="B812" s="17" t="s">
        <v>115</v>
      </c>
      <c r="C812" s="17" t="s">
        <v>162</v>
      </c>
      <c r="D812" s="17" t="s">
        <v>968</v>
      </c>
      <c r="E812" s="17">
        <v>8.048293984509026</v>
      </c>
    </row>
    <row r="813">
      <c r="A813" s="17" t="s">
        <v>161</v>
      </c>
      <c r="B813" s="17" t="s">
        <v>115</v>
      </c>
      <c r="C813" s="17" t="s">
        <v>162</v>
      </c>
      <c r="D813" s="17" t="s">
        <v>969</v>
      </c>
      <c r="E813" s="17">
        <v>67.13620432144707</v>
      </c>
    </row>
    <row r="814">
      <c r="A814" s="17" t="s">
        <v>161</v>
      </c>
      <c r="B814" s="17" t="s">
        <v>115</v>
      </c>
      <c r="C814" s="17" t="s">
        <v>162</v>
      </c>
      <c r="D814" s="17" t="s">
        <v>970</v>
      </c>
      <c r="E814" s="17">
        <v>26.13518729473123</v>
      </c>
    </row>
    <row r="815">
      <c r="A815" s="17" t="s">
        <v>161</v>
      </c>
      <c r="B815" s="17" t="s">
        <v>115</v>
      </c>
      <c r="C815" s="17" t="s">
        <v>162</v>
      </c>
      <c r="D815" s="17" t="s">
        <v>971</v>
      </c>
      <c r="E815" s="17">
        <v>13.621103275225654</v>
      </c>
    </row>
    <row r="816">
      <c r="A816" s="17" t="s">
        <v>161</v>
      </c>
      <c r="B816" s="17" t="s">
        <v>115</v>
      </c>
      <c r="C816" s="17" t="s">
        <v>162</v>
      </c>
      <c r="D816" s="17" t="s">
        <v>972</v>
      </c>
      <c r="E816" s="17">
        <v>8.551968260177519</v>
      </c>
    </row>
    <row r="817">
      <c r="A817" s="17" t="s">
        <v>161</v>
      </c>
      <c r="B817" s="17" t="s">
        <v>115</v>
      </c>
      <c r="C817" s="17" t="s">
        <v>162</v>
      </c>
      <c r="D817" s="17" t="s">
        <v>973</v>
      </c>
      <c r="E817" s="17">
        <v>8.38818210894793</v>
      </c>
    </row>
    <row r="818">
      <c r="A818" s="17" t="s">
        <v>161</v>
      </c>
      <c r="B818" s="17" t="s">
        <v>115</v>
      </c>
      <c r="C818" s="17" t="s">
        <v>162</v>
      </c>
      <c r="D818" s="17" t="s">
        <v>974</v>
      </c>
      <c r="E818" s="17">
        <v>27.925691286080447</v>
      </c>
    </row>
    <row r="819">
      <c r="A819" s="17" t="s">
        <v>161</v>
      </c>
      <c r="B819" s="17" t="s">
        <v>115</v>
      </c>
      <c r="C819" s="17" t="s">
        <v>162</v>
      </c>
      <c r="D819" s="17" t="s">
        <v>975</v>
      </c>
      <c r="E819" s="17">
        <v>66.83393411408844</v>
      </c>
    </row>
    <row r="820">
      <c r="A820" s="17" t="s">
        <v>161</v>
      </c>
      <c r="B820" s="17" t="s">
        <v>115</v>
      </c>
      <c r="C820" s="17" t="s">
        <v>162</v>
      </c>
      <c r="D820" s="17" t="s">
        <v>976</v>
      </c>
      <c r="E820" s="17">
        <v>53.86400141355505</v>
      </c>
    </row>
    <row r="821">
      <c r="A821" s="17" t="s">
        <v>161</v>
      </c>
      <c r="B821" s="17" t="s">
        <v>115</v>
      </c>
      <c r="C821" s="17" t="s">
        <v>162</v>
      </c>
      <c r="D821" s="17" t="s">
        <v>977</v>
      </c>
      <c r="E821" s="17">
        <v>46.98955984562129</v>
      </c>
    </row>
    <row r="822">
      <c r="A822" s="17" t="s">
        <v>161</v>
      </c>
      <c r="B822" s="17" t="s">
        <v>115</v>
      </c>
      <c r="C822" s="17" t="s">
        <v>162</v>
      </c>
      <c r="D822" s="17" t="s">
        <v>978</v>
      </c>
      <c r="E822" s="17">
        <v>0.3798407722359576</v>
      </c>
    </row>
    <row r="823">
      <c r="A823" s="17" t="s">
        <v>161</v>
      </c>
      <c r="B823" s="17" t="s">
        <v>115</v>
      </c>
      <c r="C823" s="17" t="s">
        <v>162</v>
      </c>
      <c r="D823" s="17" t="s">
        <v>979</v>
      </c>
      <c r="E823" s="17">
        <v>53.20033438785045</v>
      </c>
    </row>
    <row r="824">
      <c r="A824" s="17" t="s">
        <v>161</v>
      </c>
      <c r="B824" s="17" t="s">
        <v>115</v>
      </c>
      <c r="C824" s="17" t="s">
        <v>162</v>
      </c>
      <c r="D824" s="17" t="s">
        <v>980</v>
      </c>
      <c r="E824" s="17">
        <v>94.39850824917487</v>
      </c>
    </row>
    <row r="825">
      <c r="A825" s="17" t="s">
        <v>161</v>
      </c>
      <c r="B825" s="17" t="s">
        <v>115</v>
      </c>
      <c r="C825" s="17" t="s">
        <v>162</v>
      </c>
      <c r="D825" s="17" t="s">
        <v>981</v>
      </c>
      <c r="E825" s="17">
        <v>58.335835034353664</v>
      </c>
    </row>
    <row r="826">
      <c r="A826" s="17" t="s">
        <v>161</v>
      </c>
      <c r="B826" s="17" t="s">
        <v>115</v>
      </c>
      <c r="C826" s="17" t="s">
        <v>162</v>
      </c>
      <c r="D826" s="17" t="s">
        <v>982</v>
      </c>
      <c r="E826" s="17">
        <v>76.72447554712532</v>
      </c>
    </row>
    <row r="827">
      <c r="A827" s="17" t="s">
        <v>161</v>
      </c>
      <c r="B827" s="17" t="s">
        <v>115</v>
      </c>
      <c r="C827" s="17" t="s">
        <v>162</v>
      </c>
      <c r="D827" s="17" t="s">
        <v>983</v>
      </c>
      <c r="E827" s="17">
        <v>94.70326483434177</v>
      </c>
    </row>
    <row r="828">
      <c r="A828" s="17" t="s">
        <v>161</v>
      </c>
      <c r="B828" s="17" t="s">
        <v>115</v>
      </c>
      <c r="C828" s="17" t="s">
        <v>162</v>
      </c>
      <c r="D828" s="17" t="s">
        <v>984</v>
      </c>
      <c r="E828" s="17">
        <v>2.366823910513955</v>
      </c>
    </row>
    <row r="829">
      <c r="A829" s="17" t="s">
        <v>161</v>
      </c>
      <c r="B829" s="17" t="s">
        <v>115</v>
      </c>
      <c r="C829" s="17" t="s">
        <v>162</v>
      </c>
      <c r="D829" s="17" t="s">
        <v>985</v>
      </c>
      <c r="E829" s="17">
        <v>46.04078313284978</v>
      </c>
    </row>
    <row r="830">
      <c r="A830" s="17" t="s">
        <v>161</v>
      </c>
      <c r="B830" s="17" t="s">
        <v>115</v>
      </c>
      <c r="C830" s="17" t="s">
        <v>162</v>
      </c>
      <c r="D830" s="17" t="s">
        <v>986</v>
      </c>
      <c r="E830" s="17">
        <v>24.472736275687488</v>
      </c>
    </row>
    <row r="831">
      <c r="A831" s="17" t="s">
        <v>161</v>
      </c>
      <c r="B831" s="17" t="s">
        <v>115</v>
      </c>
      <c r="C831" s="17" t="s">
        <v>162</v>
      </c>
      <c r="D831" s="17" t="s">
        <v>987</v>
      </c>
      <c r="E831" s="17">
        <v>37.80865602685413</v>
      </c>
    </row>
    <row r="832">
      <c r="A832" s="17" t="s">
        <v>161</v>
      </c>
      <c r="B832" s="17" t="s">
        <v>115</v>
      </c>
      <c r="C832" s="17" t="s">
        <v>162</v>
      </c>
      <c r="D832" s="17" t="s">
        <v>988</v>
      </c>
      <c r="E832" s="17">
        <v>8.959184046548376</v>
      </c>
    </row>
    <row r="833">
      <c r="A833" s="17" t="s">
        <v>161</v>
      </c>
      <c r="B833" s="17" t="s">
        <v>115</v>
      </c>
      <c r="C833" s="17" t="s">
        <v>162</v>
      </c>
      <c r="D833" s="17" t="s">
        <v>989</v>
      </c>
      <c r="E833" s="17">
        <v>6.349971937053128</v>
      </c>
    </row>
    <row r="834">
      <c r="A834" s="17" t="s">
        <v>161</v>
      </c>
      <c r="B834" s="17" t="s">
        <v>115</v>
      </c>
      <c r="C834" s="17" t="s">
        <v>162</v>
      </c>
      <c r="D834" s="17" t="s">
        <v>990</v>
      </c>
      <c r="E834" s="17">
        <v>1.0683000459963083</v>
      </c>
    </row>
    <row r="835">
      <c r="A835" s="17" t="s">
        <v>161</v>
      </c>
      <c r="B835" s="17" t="s">
        <v>115</v>
      </c>
      <c r="C835" s="17" t="s">
        <v>162</v>
      </c>
      <c r="D835" s="17" t="s">
        <v>991</v>
      </c>
      <c r="E835" s="17">
        <v>6.349971937053168</v>
      </c>
    </row>
    <row r="836">
      <c r="A836" s="17" t="s">
        <v>161</v>
      </c>
      <c r="B836" s="17" t="s">
        <v>115</v>
      </c>
      <c r="C836" s="17" t="s">
        <v>162</v>
      </c>
      <c r="D836" s="17" t="s">
        <v>992</v>
      </c>
      <c r="E836" s="17">
        <v>5.525289281529437</v>
      </c>
    </row>
    <row r="837">
      <c r="A837" s="17" t="s">
        <v>161</v>
      </c>
      <c r="B837" s="17" t="s">
        <v>115</v>
      </c>
      <c r="C837" s="17" t="s">
        <v>162</v>
      </c>
      <c r="D837" s="17" t="s">
        <v>993</v>
      </c>
      <c r="E837" s="17">
        <v>2.553210001123818</v>
      </c>
    </row>
    <row r="838">
      <c r="A838" s="17" t="s">
        <v>161</v>
      </c>
      <c r="B838" s="17" t="s">
        <v>115</v>
      </c>
      <c r="C838" s="17" t="s">
        <v>162</v>
      </c>
      <c r="D838" s="17" t="s">
        <v>994</v>
      </c>
      <c r="E838" s="17">
        <v>75.2276310271667</v>
      </c>
    </row>
    <row r="839">
      <c r="A839" s="17" t="s">
        <v>161</v>
      </c>
      <c r="B839" s="17" t="s">
        <v>115</v>
      </c>
      <c r="C839" s="17" t="s">
        <v>162</v>
      </c>
      <c r="D839" s="17" t="s">
        <v>995</v>
      </c>
      <c r="E839" s="17">
        <v>38.44849497825613</v>
      </c>
    </row>
    <row r="840">
      <c r="A840" s="17" t="s">
        <v>161</v>
      </c>
      <c r="B840" s="17" t="s">
        <v>115</v>
      </c>
      <c r="C840" s="17" t="s">
        <v>162</v>
      </c>
      <c r="D840" s="17" t="s">
        <v>996</v>
      </c>
      <c r="E840" s="17">
        <v>5.856051001198057</v>
      </c>
    </row>
    <row r="841">
      <c r="A841" s="17" t="s">
        <v>161</v>
      </c>
      <c r="B841" s="17" t="s">
        <v>115</v>
      </c>
      <c r="C841" s="17" t="s">
        <v>162</v>
      </c>
      <c r="D841" s="17" t="s">
        <v>997</v>
      </c>
      <c r="E841" s="17">
        <v>10.415791166241233</v>
      </c>
    </row>
    <row r="842">
      <c r="A842" s="17" t="s">
        <v>161</v>
      </c>
      <c r="B842" s="17" t="s">
        <v>115</v>
      </c>
      <c r="C842" s="17" t="s">
        <v>162</v>
      </c>
      <c r="D842" s="17" t="s">
        <v>998</v>
      </c>
      <c r="E842" s="17">
        <v>5.782456882178425</v>
      </c>
    </row>
    <row r="843">
      <c r="A843" s="17" t="s">
        <v>161</v>
      </c>
      <c r="B843" s="17" t="s">
        <v>115</v>
      </c>
      <c r="C843" s="17" t="s">
        <v>162</v>
      </c>
      <c r="D843" s="17" t="s">
        <v>999</v>
      </c>
      <c r="E843" s="17">
        <v>38.50532106001639</v>
      </c>
    </row>
    <row r="844">
      <c r="A844" s="17" t="s">
        <v>161</v>
      </c>
      <c r="B844" s="17" t="s">
        <v>115</v>
      </c>
      <c r="C844" s="17" t="s">
        <v>162</v>
      </c>
      <c r="D844" s="17" t="s">
        <v>1000</v>
      </c>
      <c r="E844" s="17">
        <v>11.426288521278689</v>
      </c>
    </row>
    <row r="845">
      <c r="A845" s="17" t="s">
        <v>161</v>
      </c>
      <c r="B845" s="17" t="s">
        <v>115</v>
      </c>
      <c r="C845" s="17" t="s">
        <v>162</v>
      </c>
      <c r="D845" s="17" t="s">
        <v>1001</v>
      </c>
      <c r="E845" s="17">
        <v>5.53964189796925</v>
      </c>
    </row>
    <row r="846">
      <c r="A846" s="17" t="s">
        <v>161</v>
      </c>
      <c r="B846" s="17" t="s">
        <v>115</v>
      </c>
      <c r="C846" s="17" t="s">
        <v>162</v>
      </c>
      <c r="D846" s="17" t="s">
        <v>1002</v>
      </c>
      <c r="E846" s="17">
        <v>7.27556918611141</v>
      </c>
    </row>
    <row r="847">
      <c r="A847" s="17" t="s">
        <v>161</v>
      </c>
      <c r="B847" s="17" t="s">
        <v>115</v>
      </c>
      <c r="C847" s="17" t="s">
        <v>162</v>
      </c>
      <c r="D847" s="17" t="s">
        <v>1003</v>
      </c>
      <c r="E847" s="17">
        <v>13.609411700050012</v>
      </c>
    </row>
    <row r="848">
      <c r="A848" s="17" t="s">
        <v>161</v>
      </c>
      <c r="B848" s="17" t="s">
        <v>115</v>
      </c>
      <c r="C848" s="17" t="s">
        <v>162</v>
      </c>
      <c r="D848" s="17" t="s">
        <v>1004</v>
      </c>
      <c r="E848" s="17">
        <v>7.270605624036238</v>
      </c>
    </row>
    <row r="849">
      <c r="A849" s="17" t="s">
        <v>161</v>
      </c>
      <c r="B849" s="17" t="s">
        <v>115</v>
      </c>
      <c r="C849" s="17" t="s">
        <v>162</v>
      </c>
      <c r="D849" s="17" t="s">
        <v>1005</v>
      </c>
      <c r="E849" s="17">
        <v>5.9867857136830365</v>
      </c>
    </row>
    <row r="850">
      <c r="A850" s="17" t="s">
        <v>161</v>
      </c>
      <c r="B850" s="17" t="s">
        <v>115</v>
      </c>
      <c r="C850" s="17" t="s">
        <v>162</v>
      </c>
      <c r="D850" s="17" t="s">
        <v>1006</v>
      </c>
      <c r="E850" s="17">
        <v>11.420616264185941</v>
      </c>
    </row>
    <row r="851">
      <c r="A851" s="17" t="s">
        <v>161</v>
      </c>
      <c r="B851" s="17" t="s">
        <v>115</v>
      </c>
      <c r="C851" s="17" t="s">
        <v>162</v>
      </c>
      <c r="D851" s="17" t="s">
        <v>1007</v>
      </c>
      <c r="E851" s="17">
        <v>86.6809334641104</v>
      </c>
    </row>
    <row r="852">
      <c r="A852" s="17" t="s">
        <v>161</v>
      </c>
      <c r="B852" s="17" t="s">
        <v>115</v>
      </c>
      <c r="C852" s="17" t="s">
        <v>162</v>
      </c>
      <c r="D852" s="17" t="s">
        <v>1008</v>
      </c>
      <c r="E852" s="17">
        <v>117.0885009094233</v>
      </c>
    </row>
    <row r="853">
      <c r="A853" s="17" t="s">
        <v>161</v>
      </c>
      <c r="B853" s="17" t="s">
        <v>115</v>
      </c>
      <c r="C853" s="17" t="s">
        <v>162</v>
      </c>
      <c r="D853" s="17" t="s">
        <v>1009</v>
      </c>
      <c r="E853" s="17">
        <v>76.28168403718279</v>
      </c>
    </row>
    <row r="854">
      <c r="A854" s="17" t="s">
        <v>161</v>
      </c>
      <c r="B854" s="17" t="s">
        <v>115</v>
      </c>
      <c r="C854" s="17" t="s">
        <v>162</v>
      </c>
      <c r="D854" s="17" t="s">
        <v>1010</v>
      </c>
      <c r="E854" s="17">
        <v>47.275304928034586</v>
      </c>
    </row>
    <row r="855">
      <c r="A855" s="17" t="s">
        <v>161</v>
      </c>
      <c r="B855" s="17" t="s">
        <v>115</v>
      </c>
      <c r="C855" s="17" t="s">
        <v>162</v>
      </c>
      <c r="D855" s="17" t="s">
        <v>1011</v>
      </c>
      <c r="E855" s="17">
        <v>65.63951750334856</v>
      </c>
    </row>
    <row r="856">
      <c r="A856" s="17" t="s">
        <v>161</v>
      </c>
      <c r="B856" s="17" t="s">
        <v>115</v>
      </c>
      <c r="C856" s="17" t="s">
        <v>162</v>
      </c>
      <c r="D856" s="17" t="s">
        <v>1012</v>
      </c>
      <c r="E856" s="17">
        <v>45.614726187637835</v>
      </c>
    </row>
    <row r="857">
      <c r="A857" s="17" t="s">
        <v>161</v>
      </c>
      <c r="B857" s="17" t="s">
        <v>115</v>
      </c>
      <c r="C857" s="17" t="s">
        <v>162</v>
      </c>
      <c r="D857" s="17" t="s">
        <v>1013</v>
      </c>
      <c r="E857" s="17">
        <v>7.830140079537352</v>
      </c>
    </row>
    <row r="858">
      <c r="A858" s="17" t="s">
        <v>161</v>
      </c>
      <c r="B858" s="17" t="s">
        <v>115</v>
      </c>
      <c r="C858" s="17" t="s">
        <v>162</v>
      </c>
      <c r="D858" s="17" t="s">
        <v>1014</v>
      </c>
      <c r="E858" s="17">
        <v>15.723302955848936</v>
      </c>
    </row>
    <row r="859">
      <c r="A859" s="17" t="s">
        <v>161</v>
      </c>
      <c r="B859" s="17" t="s">
        <v>115</v>
      </c>
      <c r="C859" s="17" t="s">
        <v>162</v>
      </c>
      <c r="D859" s="17" t="s">
        <v>1015</v>
      </c>
      <c r="E859" s="17">
        <v>12.613974504011114</v>
      </c>
    </row>
    <row r="860">
      <c r="A860" s="17" t="s">
        <v>161</v>
      </c>
      <c r="B860" s="17" t="s">
        <v>115</v>
      </c>
      <c r="C860" s="17" t="s">
        <v>162</v>
      </c>
      <c r="D860" s="17" t="s">
        <v>1016</v>
      </c>
      <c r="E860" s="17">
        <v>10.83990301383969</v>
      </c>
    </row>
    <row r="861">
      <c r="A861" s="17" t="s">
        <v>161</v>
      </c>
      <c r="B861" s="17" t="s">
        <v>115</v>
      </c>
      <c r="C861" s="17" t="s">
        <v>162</v>
      </c>
      <c r="D861" s="17" t="s">
        <v>1017</v>
      </c>
      <c r="E861" s="17">
        <v>12.957482890378264</v>
      </c>
    </row>
    <row r="862">
      <c r="A862" s="17" t="s">
        <v>161</v>
      </c>
      <c r="B862" s="17" t="s">
        <v>115</v>
      </c>
      <c r="C862" s="17" t="s">
        <v>162</v>
      </c>
      <c r="D862" s="17" t="s">
        <v>1018</v>
      </c>
      <c r="E862" s="17">
        <v>6.90554378531416</v>
      </c>
    </row>
    <row r="863">
      <c r="A863" s="17" t="s">
        <v>161</v>
      </c>
      <c r="B863" s="17" t="s">
        <v>115</v>
      </c>
      <c r="C863" s="17" t="s">
        <v>162</v>
      </c>
      <c r="D863" s="17" t="s">
        <v>1019</v>
      </c>
      <c r="E863" s="17">
        <v>1.0208200439523252</v>
      </c>
    </row>
    <row r="864">
      <c r="A864" s="17" t="s">
        <v>161</v>
      </c>
      <c r="B864" s="17" t="s">
        <v>115</v>
      </c>
      <c r="C864" s="17" t="s">
        <v>162</v>
      </c>
      <c r="D864" s="17" t="s">
        <v>1020</v>
      </c>
      <c r="E864" s="17">
        <v>7.388688167839918</v>
      </c>
    </row>
    <row r="865">
      <c r="A865" s="17" t="s">
        <v>161</v>
      </c>
      <c r="B865" s="17" t="s">
        <v>115</v>
      </c>
      <c r="C865" s="17" t="s">
        <v>162</v>
      </c>
      <c r="D865" s="17" t="s">
        <v>1021</v>
      </c>
      <c r="E865" s="17">
        <v>13.824984565683295</v>
      </c>
    </row>
    <row r="866">
      <c r="A866" s="17" t="s">
        <v>161</v>
      </c>
      <c r="B866" s="17" t="s">
        <v>115</v>
      </c>
      <c r="C866" s="17" t="s">
        <v>162</v>
      </c>
      <c r="D866" s="17" t="s">
        <v>1022</v>
      </c>
      <c r="E866" s="17">
        <v>11.522369223497108</v>
      </c>
    </row>
    <row r="867">
      <c r="A867" s="17" t="s">
        <v>161</v>
      </c>
      <c r="B867" s="17" t="s">
        <v>115</v>
      </c>
      <c r="C867" s="17" t="s">
        <v>162</v>
      </c>
      <c r="D867" s="17" t="s">
        <v>1023</v>
      </c>
      <c r="E867" s="17">
        <v>13.540521544039375</v>
      </c>
    </row>
    <row r="868">
      <c r="A868" s="17" t="s">
        <v>161</v>
      </c>
      <c r="B868" s="17" t="s">
        <v>115</v>
      </c>
      <c r="C868" s="17" t="s">
        <v>162</v>
      </c>
      <c r="D868" s="17" t="s">
        <v>1024</v>
      </c>
      <c r="E868" s="17">
        <v>15.290959374993838</v>
      </c>
    </row>
    <row r="869">
      <c r="A869" s="17" t="s">
        <v>161</v>
      </c>
      <c r="B869" s="17" t="s">
        <v>115</v>
      </c>
      <c r="C869" s="17" t="s">
        <v>162</v>
      </c>
      <c r="D869" s="17" t="s">
        <v>1025</v>
      </c>
      <c r="E869" s="17">
        <v>6.809320035585356</v>
      </c>
    </row>
    <row r="870">
      <c r="A870" s="17" t="s">
        <v>161</v>
      </c>
      <c r="B870" s="17" t="s">
        <v>115</v>
      </c>
      <c r="C870" s="17" t="s">
        <v>162</v>
      </c>
      <c r="D870" s="17" t="s">
        <v>1026</v>
      </c>
      <c r="E870" s="17">
        <v>21.358535870513684</v>
      </c>
    </row>
    <row r="871">
      <c r="A871" s="17" t="s">
        <v>161</v>
      </c>
      <c r="B871" s="17" t="s">
        <v>115</v>
      </c>
      <c r="C871" s="17" t="s">
        <v>162</v>
      </c>
      <c r="D871" s="17" t="s">
        <v>1027</v>
      </c>
      <c r="E871" s="17">
        <v>6.748090803074992</v>
      </c>
    </row>
    <row r="872">
      <c r="A872" s="17" t="s">
        <v>161</v>
      </c>
      <c r="B872" s="17" t="s">
        <v>115</v>
      </c>
      <c r="C872" s="17" t="s">
        <v>162</v>
      </c>
      <c r="D872" s="17" t="s">
        <v>1028</v>
      </c>
      <c r="E872" s="17">
        <v>30.76948314028365</v>
      </c>
    </row>
    <row r="873">
      <c r="A873" s="17" t="s">
        <v>161</v>
      </c>
      <c r="B873" s="17" t="s">
        <v>115</v>
      </c>
      <c r="C873" s="17" t="s">
        <v>162</v>
      </c>
      <c r="D873" s="17" t="s">
        <v>1029</v>
      </c>
      <c r="E873" s="17">
        <v>6.9861006140166575</v>
      </c>
    </row>
    <row r="874">
      <c r="A874" s="17" t="s">
        <v>161</v>
      </c>
      <c r="B874" s="17" t="s">
        <v>115</v>
      </c>
      <c r="C874" s="17" t="s">
        <v>162</v>
      </c>
      <c r="D874" s="17" t="s">
        <v>1030</v>
      </c>
      <c r="E874" s="17">
        <v>1.628957066147153</v>
      </c>
    </row>
    <row r="875">
      <c r="A875" s="17" t="s">
        <v>161</v>
      </c>
      <c r="B875" s="17" t="s">
        <v>115</v>
      </c>
      <c r="C875" s="17" t="s">
        <v>162</v>
      </c>
      <c r="D875" s="17" t="s">
        <v>1031</v>
      </c>
      <c r="E875" s="17">
        <v>0.5846335784142469</v>
      </c>
    </row>
    <row r="876">
      <c r="A876" s="17" t="s">
        <v>161</v>
      </c>
      <c r="B876" s="17" t="s">
        <v>115</v>
      </c>
      <c r="C876" s="17" t="s">
        <v>162</v>
      </c>
      <c r="D876" s="17" t="s">
        <v>1032</v>
      </c>
      <c r="E876" s="17">
        <v>0.6124554622625968</v>
      </c>
    </row>
    <row r="877">
      <c r="A877" s="17" t="s">
        <v>161</v>
      </c>
      <c r="B877" s="17" t="s">
        <v>115</v>
      </c>
      <c r="C877" s="17" t="s">
        <v>162</v>
      </c>
      <c r="D877" s="17" t="s">
        <v>1033</v>
      </c>
      <c r="E877" s="17">
        <v>0.5846335784142439</v>
      </c>
    </row>
    <row r="878">
      <c r="A878" s="17" t="s">
        <v>161</v>
      </c>
      <c r="B878" s="17" t="s">
        <v>115</v>
      </c>
      <c r="C878" s="17" t="s">
        <v>162</v>
      </c>
      <c r="D878" s="17" t="s">
        <v>1034</v>
      </c>
      <c r="E878" s="17">
        <v>89.19527149470987</v>
      </c>
    </row>
    <row r="879">
      <c r="A879" s="17" t="s">
        <v>161</v>
      </c>
      <c r="B879" s="17" t="s">
        <v>115</v>
      </c>
      <c r="C879" s="17" t="s">
        <v>162</v>
      </c>
      <c r="D879" s="17" t="s">
        <v>1035</v>
      </c>
      <c r="E879" s="17">
        <v>7.235990232997926</v>
      </c>
    </row>
    <row r="880">
      <c r="A880" s="17" t="s">
        <v>161</v>
      </c>
      <c r="B880" s="17" t="s">
        <v>115</v>
      </c>
      <c r="C880" s="17" t="s">
        <v>162</v>
      </c>
      <c r="D880" s="17" t="s">
        <v>1036</v>
      </c>
      <c r="E880" s="17">
        <v>25.970526907867246</v>
      </c>
    </row>
    <row r="881">
      <c r="A881" s="17" t="s">
        <v>161</v>
      </c>
      <c r="B881" s="17" t="s">
        <v>115</v>
      </c>
      <c r="C881" s="17" t="s">
        <v>162</v>
      </c>
      <c r="D881" s="17" t="s">
        <v>1037</v>
      </c>
      <c r="E881" s="17">
        <v>13.551631558581336</v>
      </c>
    </row>
    <row r="882">
      <c r="A882" s="17" t="s">
        <v>161</v>
      </c>
      <c r="B882" s="17" t="s">
        <v>115</v>
      </c>
      <c r="C882" s="17" t="s">
        <v>162</v>
      </c>
      <c r="D882" s="17" t="s">
        <v>1038</v>
      </c>
      <c r="E882" s="17">
        <v>4.411335637614894</v>
      </c>
    </row>
    <row r="883">
      <c r="A883" s="17" t="s">
        <v>161</v>
      </c>
      <c r="B883" s="17" t="s">
        <v>115</v>
      </c>
      <c r="C883" s="17" t="s">
        <v>162</v>
      </c>
      <c r="D883" s="17" t="s">
        <v>1039</v>
      </c>
      <c r="E883" s="17">
        <v>5.469824005480621</v>
      </c>
    </row>
    <row r="884">
      <c r="A884" s="17" t="s">
        <v>161</v>
      </c>
      <c r="B884" s="17" t="s">
        <v>115</v>
      </c>
      <c r="C884" s="17" t="s">
        <v>162</v>
      </c>
      <c r="D884" s="17" t="s">
        <v>1040</v>
      </c>
      <c r="E884" s="17">
        <v>4.392343388608002</v>
      </c>
    </row>
    <row r="885">
      <c r="A885" s="17" t="s">
        <v>161</v>
      </c>
      <c r="B885" s="17" t="s">
        <v>115</v>
      </c>
      <c r="C885" s="17" t="s">
        <v>162</v>
      </c>
      <c r="D885" s="17" t="s">
        <v>1041</v>
      </c>
      <c r="E885" s="17">
        <v>29.67462565844307</v>
      </c>
    </row>
    <row r="886">
      <c r="A886" s="17" t="s">
        <v>161</v>
      </c>
      <c r="B886" s="17" t="s">
        <v>115</v>
      </c>
      <c r="C886" s="17" t="s">
        <v>162</v>
      </c>
      <c r="D886" s="17" t="s">
        <v>1042</v>
      </c>
      <c r="E886" s="17">
        <v>6.309622867583317</v>
      </c>
    </row>
    <row r="887">
      <c r="A887" s="17" t="s">
        <v>161</v>
      </c>
      <c r="B887" s="17" t="s">
        <v>115</v>
      </c>
      <c r="C887" s="17" t="s">
        <v>162</v>
      </c>
      <c r="D887" s="17" t="s">
        <v>1043</v>
      </c>
      <c r="E887" s="17">
        <v>20.875026829856303</v>
      </c>
    </row>
    <row r="888">
      <c r="A888" s="17" t="s">
        <v>161</v>
      </c>
      <c r="B888" s="17" t="s">
        <v>115</v>
      </c>
      <c r="C888" s="17" t="s">
        <v>162</v>
      </c>
      <c r="D888" s="17" t="s">
        <v>1044</v>
      </c>
      <c r="E888" s="17">
        <v>15.612256793936371</v>
      </c>
    </row>
    <row r="889">
      <c r="A889" s="17" t="s">
        <v>161</v>
      </c>
      <c r="B889" s="17" t="s">
        <v>115</v>
      </c>
      <c r="C889" s="17" t="s">
        <v>162</v>
      </c>
      <c r="D889" s="17" t="s">
        <v>1045</v>
      </c>
      <c r="E889" s="17">
        <v>27.89718919776686</v>
      </c>
    </row>
    <row r="890">
      <c r="A890" s="17" t="s">
        <v>161</v>
      </c>
      <c r="B890" s="17" t="s">
        <v>115</v>
      </c>
      <c r="C890" s="17" t="s">
        <v>162</v>
      </c>
      <c r="D890" s="17" t="s">
        <v>1046</v>
      </c>
      <c r="E890" s="17">
        <v>17.327962640547025</v>
      </c>
    </row>
    <row r="891">
      <c r="A891" s="17" t="s">
        <v>161</v>
      </c>
      <c r="B891" s="17" t="s">
        <v>115</v>
      </c>
      <c r="C891" s="17" t="s">
        <v>162</v>
      </c>
      <c r="D891" s="17" t="s">
        <v>1047</v>
      </c>
      <c r="E891" s="17">
        <v>7.070611728513495</v>
      </c>
    </row>
    <row r="892">
      <c r="A892" s="17" t="s">
        <v>161</v>
      </c>
      <c r="B892" s="17" t="s">
        <v>115</v>
      </c>
      <c r="C892" s="17" t="s">
        <v>162</v>
      </c>
      <c r="D892" s="17" t="s">
        <v>1048</v>
      </c>
      <c r="E892" s="17">
        <v>5.743767220305221</v>
      </c>
    </row>
    <row r="893">
      <c r="A893" s="17" t="s">
        <v>161</v>
      </c>
      <c r="B893" s="17" t="s">
        <v>115</v>
      </c>
      <c r="C893" s="17" t="s">
        <v>162</v>
      </c>
      <c r="D893" s="17" t="s">
        <v>1049</v>
      </c>
      <c r="E893" s="17">
        <v>30.578944291490618</v>
      </c>
    </row>
    <row r="894">
      <c r="A894" s="17" t="s">
        <v>161</v>
      </c>
      <c r="B894" s="17" t="s">
        <v>115</v>
      </c>
      <c r="C894" s="17" t="s">
        <v>162</v>
      </c>
      <c r="D894" s="17" t="s">
        <v>1050</v>
      </c>
      <c r="E894" s="17">
        <v>8.927574344243128</v>
      </c>
    </row>
    <row r="895">
      <c r="A895" s="17" t="s">
        <v>161</v>
      </c>
      <c r="B895" s="17" t="s">
        <v>115</v>
      </c>
      <c r="C895" s="17" t="s">
        <v>162</v>
      </c>
      <c r="D895" s="17" t="s">
        <v>1051</v>
      </c>
      <c r="E895" s="17">
        <v>40.60642270229302</v>
      </c>
    </row>
    <row r="896">
      <c r="A896" s="17" t="s">
        <v>161</v>
      </c>
      <c r="B896" s="17" t="s">
        <v>115</v>
      </c>
      <c r="C896" s="17" t="s">
        <v>162</v>
      </c>
      <c r="D896" s="17" t="s">
        <v>1052</v>
      </c>
      <c r="E896" s="17">
        <v>1.0683000459963083</v>
      </c>
    </row>
    <row r="897">
      <c r="A897" s="17" t="s">
        <v>161</v>
      </c>
      <c r="B897" s="17" t="s">
        <v>115</v>
      </c>
      <c r="C897" s="17" t="s">
        <v>162</v>
      </c>
      <c r="D897" s="17" t="s">
        <v>1053</v>
      </c>
      <c r="E897" s="17">
        <v>2.868986678505345</v>
      </c>
    </row>
    <row r="898">
      <c r="A898" s="17" t="s">
        <v>161</v>
      </c>
      <c r="B898" s="17" t="s">
        <v>115</v>
      </c>
      <c r="C898" s="17" t="s">
        <v>162</v>
      </c>
      <c r="D898" s="17" t="s">
        <v>1054</v>
      </c>
      <c r="E898" s="17">
        <v>8.857684042178168</v>
      </c>
    </row>
    <row r="899">
      <c r="A899" s="17" t="s">
        <v>161</v>
      </c>
      <c r="B899" s="17" t="s">
        <v>115</v>
      </c>
      <c r="C899" s="17" t="s">
        <v>162</v>
      </c>
      <c r="D899" s="17" t="s">
        <v>1055</v>
      </c>
      <c r="E899" s="17">
        <v>2.8185326513853273</v>
      </c>
    </row>
    <row r="900">
      <c r="A900" s="17" t="s">
        <v>161</v>
      </c>
      <c r="B900" s="17" t="s">
        <v>115</v>
      </c>
      <c r="C900" s="17" t="s">
        <v>162</v>
      </c>
      <c r="D900" s="17" t="s">
        <v>1056</v>
      </c>
      <c r="E900" s="17">
        <v>1.0683000459963083</v>
      </c>
    </row>
    <row r="901">
      <c r="A901" s="17" t="s">
        <v>161</v>
      </c>
      <c r="B901" s="17" t="s">
        <v>115</v>
      </c>
      <c r="C901" s="17" t="s">
        <v>162</v>
      </c>
      <c r="D901" s="17" t="s">
        <v>1057</v>
      </c>
      <c r="E901" s="17">
        <v>2.8185326513853273</v>
      </c>
    </row>
    <row r="902">
      <c r="A902" s="17" t="s">
        <v>161</v>
      </c>
      <c r="B902" s="17" t="s">
        <v>115</v>
      </c>
      <c r="C902" s="17" t="s">
        <v>162</v>
      </c>
      <c r="D902" s="17" t="s">
        <v>1058</v>
      </c>
      <c r="E902" s="17">
        <v>5.45406927846303</v>
      </c>
    </row>
    <row r="903">
      <c r="A903" s="17" t="s">
        <v>161</v>
      </c>
      <c r="B903" s="17" t="s">
        <v>115</v>
      </c>
      <c r="C903" s="17" t="s">
        <v>162</v>
      </c>
      <c r="D903" s="17" t="s">
        <v>1059</v>
      </c>
      <c r="E903" s="17">
        <v>23.030240533441216</v>
      </c>
    </row>
    <row r="904">
      <c r="A904" s="17" t="s">
        <v>161</v>
      </c>
      <c r="B904" s="17" t="s">
        <v>115</v>
      </c>
      <c r="C904" s="17" t="s">
        <v>162</v>
      </c>
      <c r="D904" s="17" t="s">
        <v>1060</v>
      </c>
      <c r="E904" s="17">
        <v>40.48658201986132</v>
      </c>
    </row>
    <row r="905">
      <c r="A905" s="17" t="s">
        <v>161</v>
      </c>
      <c r="B905" s="17" t="s">
        <v>115</v>
      </c>
      <c r="C905" s="17" t="s">
        <v>1061</v>
      </c>
      <c r="D905" s="17" t="s">
        <v>1062</v>
      </c>
      <c r="E905" s="17">
        <v>10.028584953551709</v>
      </c>
    </row>
    <row r="906">
      <c r="A906" s="17" t="s">
        <v>161</v>
      </c>
      <c r="B906" s="17" t="s">
        <v>115</v>
      </c>
      <c r="C906" s="17" t="s">
        <v>1061</v>
      </c>
      <c r="D906" s="17" t="s">
        <v>1063</v>
      </c>
      <c r="E906" s="17">
        <v>37.09813732557649</v>
      </c>
    </row>
    <row r="907">
      <c r="A907" s="17" t="s">
        <v>161</v>
      </c>
      <c r="B907" s="17" t="s">
        <v>115</v>
      </c>
      <c r="C907" s="17" t="s">
        <v>1061</v>
      </c>
      <c r="D907" s="17" t="s">
        <v>1064</v>
      </c>
      <c r="E907" s="17">
        <v>0.9975000429479814</v>
      </c>
    </row>
    <row r="908">
      <c r="A908" s="17" t="s">
        <v>161</v>
      </c>
      <c r="B908" s="17" t="s">
        <v>115</v>
      </c>
      <c r="C908" s="17" t="s">
        <v>1061</v>
      </c>
      <c r="D908" s="17" t="s">
        <v>1065</v>
      </c>
      <c r="E908" s="17">
        <v>1.1737545478974745</v>
      </c>
    </row>
    <row r="909">
      <c r="A909" s="17" t="s">
        <v>161</v>
      </c>
      <c r="B909" s="17" t="s">
        <v>115</v>
      </c>
      <c r="C909" s="17" t="s">
        <v>1061</v>
      </c>
      <c r="D909" s="17" t="s">
        <v>1066</v>
      </c>
      <c r="E909" s="17">
        <v>30.840646621649235</v>
      </c>
    </row>
    <row r="910">
      <c r="A910" s="17" t="s">
        <v>161</v>
      </c>
      <c r="B910" s="17" t="s">
        <v>115</v>
      </c>
      <c r="C910" s="17" t="s">
        <v>1061</v>
      </c>
      <c r="D910" s="17" t="s">
        <v>1067</v>
      </c>
      <c r="E910" s="17">
        <v>72.17549883891844</v>
      </c>
    </row>
    <row r="911">
      <c r="A911" s="17" t="s">
        <v>161</v>
      </c>
      <c r="B911" s="17" t="s">
        <v>115</v>
      </c>
      <c r="C911" s="17" t="s">
        <v>1061</v>
      </c>
      <c r="D911" s="17" t="s">
        <v>1068</v>
      </c>
      <c r="E911" s="17">
        <v>11.171635130232671</v>
      </c>
    </row>
    <row r="912">
      <c r="A912" s="17" t="s">
        <v>161</v>
      </c>
      <c r="B912" s="17" t="s">
        <v>115</v>
      </c>
      <c r="C912" s="17" t="s">
        <v>1061</v>
      </c>
      <c r="D912" s="17" t="s">
        <v>1069</v>
      </c>
      <c r="E912" s="17">
        <v>4.46352891505166</v>
      </c>
    </row>
    <row r="913">
      <c r="A913" s="17" t="s">
        <v>161</v>
      </c>
      <c r="B913" s="17" t="s">
        <v>115</v>
      </c>
      <c r="C913" s="17" t="s">
        <v>1061</v>
      </c>
      <c r="D913" s="17" t="s">
        <v>1070</v>
      </c>
      <c r="E913" s="17">
        <v>30.300088430710776</v>
      </c>
    </row>
    <row r="914">
      <c r="A914" s="17" t="s">
        <v>161</v>
      </c>
      <c r="B914" s="17" t="s">
        <v>115</v>
      </c>
      <c r="C914" s="17" t="s">
        <v>1061</v>
      </c>
      <c r="D914" s="17" t="s">
        <v>1071</v>
      </c>
      <c r="E914" s="17">
        <v>9.392354871879878</v>
      </c>
    </row>
    <row r="915">
      <c r="A915" s="17" t="s">
        <v>161</v>
      </c>
      <c r="B915" s="17" t="s">
        <v>115</v>
      </c>
      <c r="C915" s="17" t="s">
        <v>1061</v>
      </c>
      <c r="D915" s="17" t="s">
        <v>1072</v>
      </c>
      <c r="E915" s="17">
        <v>17.062983803432374</v>
      </c>
    </row>
    <row r="916">
      <c r="A916" s="17" t="s">
        <v>161</v>
      </c>
      <c r="B916" s="17" t="s">
        <v>115</v>
      </c>
      <c r="C916" s="17" t="s">
        <v>1061</v>
      </c>
      <c r="D916" s="17" t="s">
        <v>1073</v>
      </c>
      <c r="E916" s="17">
        <v>14.167474744257767</v>
      </c>
    </row>
    <row r="917">
      <c r="A917" s="17" t="s">
        <v>161</v>
      </c>
      <c r="B917" s="17" t="s">
        <v>115</v>
      </c>
      <c r="C917" s="17" t="s">
        <v>1061</v>
      </c>
      <c r="D917" s="17" t="s">
        <v>1074</v>
      </c>
      <c r="E917" s="17">
        <v>9.78566753728063</v>
      </c>
    </row>
    <row r="918">
      <c r="A918" s="17" t="s">
        <v>161</v>
      </c>
      <c r="B918" s="17" t="s">
        <v>115</v>
      </c>
      <c r="C918" s="17" t="s">
        <v>1061</v>
      </c>
      <c r="D918" s="17" t="s">
        <v>1075</v>
      </c>
      <c r="E918" s="17">
        <v>6.145843802850542</v>
      </c>
    </row>
    <row r="919">
      <c r="A919" s="17" t="s">
        <v>161</v>
      </c>
      <c r="B919" s="17" t="s">
        <v>115</v>
      </c>
      <c r="C919" s="17" t="s">
        <v>1061</v>
      </c>
      <c r="D919" s="17" t="s">
        <v>1076</v>
      </c>
      <c r="E919" s="17">
        <v>0.7242959285978738</v>
      </c>
    </row>
    <row r="920">
      <c r="A920" s="17" t="s">
        <v>161</v>
      </c>
      <c r="B920" s="17" t="s">
        <v>115</v>
      </c>
      <c r="C920" s="17" t="s">
        <v>1061</v>
      </c>
      <c r="D920" s="17" t="s">
        <v>1077</v>
      </c>
      <c r="E920" s="17">
        <v>0.5303469858402023</v>
      </c>
    </row>
    <row r="921">
      <c r="A921" s="17" t="s">
        <v>161</v>
      </c>
      <c r="B921" s="17" t="s">
        <v>115</v>
      </c>
      <c r="C921" s="17" t="s">
        <v>1061</v>
      </c>
      <c r="D921" s="17" t="s">
        <v>1078</v>
      </c>
      <c r="E921" s="17">
        <v>0.7082959279089838</v>
      </c>
    </row>
    <row r="922">
      <c r="A922" s="17" t="s">
        <v>161</v>
      </c>
      <c r="B922" s="17" t="s">
        <v>115</v>
      </c>
      <c r="C922" s="17" t="s">
        <v>1061</v>
      </c>
      <c r="D922" s="17" t="s">
        <v>1079</v>
      </c>
      <c r="E922" s="17">
        <v>0.5143469851513089</v>
      </c>
    </row>
    <row r="923">
      <c r="A923" s="17" t="s">
        <v>161</v>
      </c>
      <c r="B923" s="17" t="s">
        <v>115</v>
      </c>
      <c r="C923" s="17" t="s">
        <v>1061</v>
      </c>
      <c r="D923" s="17" t="s">
        <v>1080</v>
      </c>
      <c r="E923" s="17">
        <v>0.5897124422230754</v>
      </c>
    </row>
    <row r="924">
      <c r="A924" s="17" t="s">
        <v>161</v>
      </c>
      <c r="B924" s="17" t="s">
        <v>115</v>
      </c>
      <c r="C924" s="17" t="s">
        <v>1061</v>
      </c>
      <c r="D924" s="17" t="s">
        <v>1081</v>
      </c>
      <c r="E924" s="17">
        <v>0.7844909146957831</v>
      </c>
    </row>
    <row r="925">
      <c r="A925" s="17" t="s">
        <v>161</v>
      </c>
      <c r="B925" s="17" t="s">
        <v>115</v>
      </c>
      <c r="C925" s="17" t="s">
        <v>1061</v>
      </c>
      <c r="D925" s="17" t="s">
        <v>1082</v>
      </c>
      <c r="E925" s="17">
        <v>0.9735644329185816</v>
      </c>
    </row>
    <row r="926">
      <c r="A926" s="17" t="s">
        <v>161</v>
      </c>
      <c r="B926" s="17" t="s">
        <v>115</v>
      </c>
      <c r="C926" s="17" t="s">
        <v>1061</v>
      </c>
      <c r="D926" s="17" t="s">
        <v>1083</v>
      </c>
      <c r="E926" s="17">
        <v>0.7674909139638335</v>
      </c>
    </row>
    <row r="927">
      <c r="A927" s="17" t="s">
        <v>161</v>
      </c>
      <c r="B927" s="17" t="s">
        <v>115</v>
      </c>
      <c r="C927" s="17" t="s">
        <v>1061</v>
      </c>
      <c r="D927" s="17" t="s">
        <v>1084</v>
      </c>
      <c r="E927" s="17">
        <v>51.720730148535004</v>
      </c>
    </row>
    <row r="928">
      <c r="A928" s="17" t="s">
        <v>161</v>
      </c>
      <c r="B928" s="17" t="s">
        <v>115</v>
      </c>
      <c r="C928" s="17" t="s">
        <v>1061</v>
      </c>
      <c r="D928" s="17" t="s">
        <v>1085</v>
      </c>
      <c r="E928" s="17">
        <v>28.84546207814534</v>
      </c>
    </row>
    <row r="929">
      <c r="A929" s="17" t="s">
        <v>161</v>
      </c>
      <c r="B929" s="17" t="s">
        <v>115</v>
      </c>
      <c r="C929" s="17" t="s">
        <v>1061</v>
      </c>
      <c r="D929" s="17" t="s">
        <v>1086</v>
      </c>
      <c r="E929" s="17">
        <v>51.720730148535004</v>
      </c>
    </row>
    <row r="930">
      <c r="A930" s="17" t="s">
        <v>161</v>
      </c>
      <c r="B930" s="17" t="s">
        <v>115</v>
      </c>
      <c r="C930" s="17" t="s">
        <v>1061</v>
      </c>
      <c r="D930" s="17" t="s">
        <v>1087</v>
      </c>
      <c r="E930" s="17">
        <v>23.80546186114486</v>
      </c>
    </row>
    <row r="931">
      <c r="A931" s="17" t="s">
        <v>161</v>
      </c>
      <c r="B931" s="17" t="s">
        <v>115</v>
      </c>
      <c r="C931" s="17" t="s">
        <v>1061</v>
      </c>
      <c r="D931" s="17" t="s">
        <v>1088</v>
      </c>
      <c r="E931" s="17">
        <v>7.2668254629783515</v>
      </c>
    </row>
    <row r="932">
      <c r="A932" s="17" t="s">
        <v>161</v>
      </c>
      <c r="B932" s="17" t="s">
        <v>115</v>
      </c>
      <c r="C932" s="17" t="s">
        <v>1061</v>
      </c>
      <c r="D932" s="17" t="s">
        <v>1089</v>
      </c>
      <c r="E932" s="17">
        <v>5.120528493642922</v>
      </c>
    </row>
    <row r="933">
      <c r="A933" s="17" t="s">
        <v>161</v>
      </c>
      <c r="B933" s="17" t="s">
        <v>115</v>
      </c>
      <c r="C933" s="17" t="s">
        <v>1061</v>
      </c>
      <c r="D933" s="17" t="s">
        <v>1090</v>
      </c>
      <c r="E933" s="17">
        <v>38.15410373311938</v>
      </c>
    </row>
    <row r="934">
      <c r="A934" s="17" t="s">
        <v>161</v>
      </c>
      <c r="B934" s="17" t="s">
        <v>115</v>
      </c>
      <c r="C934" s="17" t="s">
        <v>1061</v>
      </c>
      <c r="D934" s="17" t="s">
        <v>1091</v>
      </c>
      <c r="E934" s="17">
        <v>16.2460732646157</v>
      </c>
    </row>
    <row r="935">
      <c r="A935" s="17" t="s">
        <v>161</v>
      </c>
      <c r="B935" s="17" t="s">
        <v>115</v>
      </c>
      <c r="C935" s="17" t="s">
        <v>1061</v>
      </c>
      <c r="D935" s="17" t="s">
        <v>1092</v>
      </c>
      <c r="E935" s="17">
        <v>2.6930123668111303</v>
      </c>
    </row>
    <row r="936">
      <c r="A936" s="17" t="s">
        <v>161</v>
      </c>
      <c r="B936" s="17" t="s">
        <v>115</v>
      </c>
      <c r="C936" s="17" t="s">
        <v>1061</v>
      </c>
      <c r="D936" s="17" t="s">
        <v>1093</v>
      </c>
      <c r="E936" s="17">
        <v>2.0261091088908065</v>
      </c>
    </row>
    <row r="937">
      <c r="A937" s="17" t="s">
        <v>161</v>
      </c>
      <c r="B937" s="17" t="s">
        <v>115</v>
      </c>
      <c r="C937" s="17" t="s">
        <v>1061</v>
      </c>
      <c r="D937" s="17" t="s">
        <v>1094</v>
      </c>
      <c r="E937" s="17">
        <v>9.246031835719473</v>
      </c>
    </row>
    <row r="938">
      <c r="A938" s="17" t="s">
        <v>161</v>
      </c>
      <c r="B938" s="17" t="s">
        <v>115</v>
      </c>
      <c r="C938" s="17" t="s">
        <v>1061</v>
      </c>
      <c r="D938" s="17" t="s">
        <v>1095</v>
      </c>
      <c r="E938" s="17">
        <v>6.538160622973777</v>
      </c>
    </row>
    <row r="939">
      <c r="A939" s="1" t="s">
        <v>99</v>
      </c>
      <c r="B939" s="1" t="s">
        <v>99</v>
      </c>
      <c r="C939" s="1">
        <f>SUBTOTAL(103,Elements10_1_11[Elemento])</f>
      </c>
      <c r="D939" s="1" t="s">
        <v>99</v>
      </c>
      <c r="E939" s="1">
        <f>SUBTOTAL(109,Elements10_1_11[Totais:])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4.xml><?xml version="1.0" encoding="utf-8"?>
<worksheet xmlns:r="http://schemas.openxmlformats.org/officeDocument/2006/relationships" xmlns="http://schemas.openxmlformats.org/spreadsheetml/2006/main">
  <dimension ref="A1:E30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23</v>
      </c>
      <c r="B1" s="9" t="s">
        <v>23</v>
      </c>
      <c r="C1" s="9" t="s">
        <v>23</v>
      </c>
      <c r="D1" s="9" t="s">
        <v>23</v>
      </c>
      <c r="E1" s="9" t="s">
        <v>23</v>
      </c>
    </row>
    <row r="2">
      <c r="A2" s="9" t="s">
        <v>23</v>
      </c>
      <c r="B2" s="9" t="s">
        <v>23</v>
      </c>
      <c r="C2" s="9" t="s">
        <v>23</v>
      </c>
      <c r="D2" s="9" t="s">
        <v>23</v>
      </c>
      <c r="E2" s="9" t="s">
        <v>23</v>
      </c>
    </row>
    <row r="4">
      <c r="A4" s="18" t="s">
        <v>103</v>
      </c>
      <c r="B4" s="18" t="s">
        <v>103</v>
      </c>
      <c r="C4" s="18" t="s">
        <v>103</v>
      </c>
      <c r="D4" s="18" t="s">
        <v>103</v>
      </c>
      <c r="E4" s="18" t="s">
        <v>103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1096</v>
      </c>
      <c r="D7" s="17" t="s">
        <v>1097</v>
      </c>
      <c r="E7" s="17">
        <v>0.40931567191955653</v>
      </c>
    </row>
    <row r="8">
      <c r="A8" s="17" t="s">
        <v>161</v>
      </c>
      <c r="B8" s="17" t="s">
        <v>115</v>
      </c>
      <c r="C8" s="17" t="s">
        <v>1096</v>
      </c>
      <c r="D8" s="17" t="s">
        <v>1098</v>
      </c>
      <c r="E8" s="17">
        <v>0.4046799618557663</v>
      </c>
    </row>
    <row r="9">
      <c r="A9" s="17" t="s">
        <v>161</v>
      </c>
      <c r="B9" s="17" t="s">
        <v>115</v>
      </c>
      <c r="C9" s="17" t="s">
        <v>1096</v>
      </c>
      <c r="D9" s="17" t="s">
        <v>1099</v>
      </c>
      <c r="E9" s="17">
        <v>2.424838108390716</v>
      </c>
    </row>
    <row r="10">
      <c r="A10" s="17" t="s">
        <v>161</v>
      </c>
      <c r="B10" s="17" t="s">
        <v>115</v>
      </c>
      <c r="C10" s="17" t="s">
        <v>1096</v>
      </c>
      <c r="D10" s="17" t="s">
        <v>1100</v>
      </c>
      <c r="E10" s="17">
        <v>6.109659111254567</v>
      </c>
    </row>
    <row r="11">
      <c r="A11" s="17" t="s">
        <v>161</v>
      </c>
      <c r="B11" s="17" t="s">
        <v>115</v>
      </c>
      <c r="C11" s="17" t="s">
        <v>1096</v>
      </c>
      <c r="D11" s="17" t="s">
        <v>1101</v>
      </c>
      <c r="E11" s="17">
        <v>4.717230178691452</v>
      </c>
    </row>
    <row r="12">
      <c r="A12" s="17" t="s">
        <v>161</v>
      </c>
      <c r="B12" s="17" t="s">
        <v>115</v>
      </c>
      <c r="C12" s="17" t="s">
        <v>1096</v>
      </c>
      <c r="D12" s="17" t="s">
        <v>1102</v>
      </c>
      <c r="E12" s="17">
        <v>6.10965911125454</v>
      </c>
    </row>
    <row r="13">
      <c r="A13" s="17" t="s">
        <v>161</v>
      </c>
      <c r="B13" s="17" t="s">
        <v>115</v>
      </c>
      <c r="C13" s="17" t="s">
        <v>1096</v>
      </c>
      <c r="D13" s="17" t="s">
        <v>1103</v>
      </c>
      <c r="E13" s="17">
        <v>3.247230115399668</v>
      </c>
    </row>
    <row r="14">
      <c r="A14" s="17" t="s">
        <v>161</v>
      </c>
      <c r="B14" s="17" t="s">
        <v>115</v>
      </c>
      <c r="C14" s="17" t="s">
        <v>1096</v>
      </c>
      <c r="D14" s="17" t="s">
        <v>1104</v>
      </c>
      <c r="E14" s="17">
        <v>0.10519999477270019</v>
      </c>
    </row>
    <row r="15">
      <c r="A15" s="17" t="s">
        <v>161</v>
      </c>
      <c r="B15" s="17" t="s">
        <v>115</v>
      </c>
      <c r="C15" s="17" t="s">
        <v>1096</v>
      </c>
      <c r="D15" s="17" t="s">
        <v>1105</v>
      </c>
      <c r="E15" s="17">
        <v>1.4775988715787107</v>
      </c>
    </row>
    <row r="16">
      <c r="A16" s="17" t="s">
        <v>161</v>
      </c>
      <c r="B16" s="17" t="s">
        <v>115</v>
      </c>
      <c r="C16" s="17" t="s">
        <v>1096</v>
      </c>
      <c r="D16" s="17" t="s">
        <v>1106</v>
      </c>
      <c r="E16" s="17">
        <v>3.781039868043054</v>
      </c>
    </row>
    <row r="17">
      <c r="A17" s="17" t="s">
        <v>161</v>
      </c>
      <c r="B17" s="17" t="s">
        <v>115</v>
      </c>
      <c r="C17" s="17" t="s">
        <v>1096</v>
      </c>
      <c r="D17" s="17" t="s">
        <v>1107</v>
      </c>
      <c r="E17" s="17">
        <v>6.769330217769882</v>
      </c>
    </row>
    <row r="18">
      <c r="A18" s="17" t="s">
        <v>161</v>
      </c>
      <c r="B18" s="17" t="s">
        <v>115</v>
      </c>
      <c r="C18" s="17" t="s">
        <v>1096</v>
      </c>
      <c r="D18" s="17" t="s">
        <v>1108</v>
      </c>
      <c r="E18" s="17">
        <v>3.7780197205367805</v>
      </c>
    </row>
    <row r="19">
      <c r="A19" s="17" t="s">
        <v>161</v>
      </c>
      <c r="B19" s="17" t="s">
        <v>115</v>
      </c>
      <c r="C19" s="17" t="s">
        <v>1096</v>
      </c>
      <c r="D19" s="17" t="s">
        <v>1109</v>
      </c>
      <c r="E19" s="17">
        <v>9.361999813582893</v>
      </c>
    </row>
    <row r="20">
      <c r="A20" s="17" t="s">
        <v>161</v>
      </c>
      <c r="B20" s="17" t="s">
        <v>115</v>
      </c>
      <c r="C20" s="17" t="s">
        <v>1096</v>
      </c>
      <c r="D20" s="17" t="s">
        <v>1110</v>
      </c>
      <c r="E20" s="17">
        <v>3.7842214789457356</v>
      </c>
    </row>
    <row r="21">
      <c r="A21" s="17" t="s">
        <v>161</v>
      </c>
      <c r="B21" s="17" t="s">
        <v>115</v>
      </c>
      <c r="C21" s="17" t="s">
        <v>1096</v>
      </c>
      <c r="D21" s="17" t="s">
        <v>1111</v>
      </c>
      <c r="E21" s="17">
        <v>4.155623651494219</v>
      </c>
    </row>
    <row r="22">
      <c r="A22" s="17" t="s">
        <v>161</v>
      </c>
      <c r="B22" s="17" t="s">
        <v>115</v>
      </c>
      <c r="C22" s="17" t="s">
        <v>1096</v>
      </c>
      <c r="D22" s="17" t="s">
        <v>1112</v>
      </c>
      <c r="E22" s="17">
        <v>4.264221499612443</v>
      </c>
    </row>
    <row r="23">
      <c r="A23" s="17" t="s">
        <v>161</v>
      </c>
      <c r="B23" s="17" t="s">
        <v>115</v>
      </c>
      <c r="C23" s="17" t="s">
        <v>1096</v>
      </c>
      <c r="D23" s="17" t="s">
        <v>1113</v>
      </c>
      <c r="E23" s="17">
        <v>5.625623714785998</v>
      </c>
    </row>
    <row r="24">
      <c r="A24" s="17" t="s">
        <v>161</v>
      </c>
      <c r="B24" s="17" t="s">
        <v>115</v>
      </c>
      <c r="C24" s="17" t="s">
        <v>1096</v>
      </c>
      <c r="D24" s="17" t="s">
        <v>1114</v>
      </c>
      <c r="E24" s="17">
        <v>3.7794353409872845</v>
      </c>
    </row>
    <row r="25">
      <c r="A25" s="17" t="s">
        <v>161</v>
      </c>
      <c r="B25" s="17" t="s">
        <v>115</v>
      </c>
      <c r="C25" s="17" t="s">
        <v>1096</v>
      </c>
      <c r="D25" s="17" t="s">
        <v>1115</v>
      </c>
      <c r="E25" s="17">
        <v>5.625623714786025</v>
      </c>
    </row>
    <row r="26">
      <c r="A26" s="17" t="s">
        <v>161</v>
      </c>
      <c r="B26" s="17" t="s">
        <v>115</v>
      </c>
      <c r="C26" s="17" t="s">
        <v>1096</v>
      </c>
      <c r="D26" s="17" t="s">
        <v>1116</v>
      </c>
      <c r="E26" s="17">
        <v>4.259435361653992</v>
      </c>
    </row>
    <row r="27">
      <c r="A27" s="17" t="s">
        <v>161</v>
      </c>
      <c r="B27" s="17" t="s">
        <v>115</v>
      </c>
      <c r="C27" s="17" t="s">
        <v>1096</v>
      </c>
      <c r="D27" s="17" t="s">
        <v>1117</v>
      </c>
      <c r="E27" s="17">
        <v>4.155623651494229</v>
      </c>
    </row>
    <row r="28">
      <c r="A28" s="17" t="s">
        <v>161</v>
      </c>
      <c r="B28" s="17" t="s">
        <v>115</v>
      </c>
      <c r="C28" s="17" t="s">
        <v>1096</v>
      </c>
      <c r="D28" s="17" t="s">
        <v>1118</v>
      </c>
      <c r="E28" s="17">
        <v>8.599995160788277</v>
      </c>
    </row>
    <row r="29">
      <c r="A29" s="17" t="s">
        <v>161</v>
      </c>
      <c r="B29" s="17" t="s">
        <v>115</v>
      </c>
      <c r="C29" s="17" t="s">
        <v>1096</v>
      </c>
      <c r="D29" s="17" t="s">
        <v>1119</v>
      </c>
      <c r="E29" s="17">
        <v>4.728661944462935</v>
      </c>
    </row>
    <row r="30">
      <c r="A30" s="17" t="s">
        <v>161</v>
      </c>
      <c r="B30" s="17" t="s">
        <v>115</v>
      </c>
      <c r="C30" s="17" t="s">
        <v>1096</v>
      </c>
      <c r="D30" s="17" t="s">
        <v>1120</v>
      </c>
      <c r="E30" s="17">
        <v>1.4689281369336675</v>
      </c>
    </row>
    <row r="31">
      <c r="A31" s="17" t="s">
        <v>161</v>
      </c>
      <c r="B31" s="17" t="s">
        <v>115</v>
      </c>
      <c r="C31" s="17" t="s">
        <v>1096</v>
      </c>
      <c r="D31" s="17" t="s">
        <v>1121</v>
      </c>
      <c r="E31" s="17">
        <v>0.7217804732046791</v>
      </c>
    </row>
    <row r="32">
      <c r="A32" s="17" t="s">
        <v>161</v>
      </c>
      <c r="B32" s="17" t="s">
        <v>115</v>
      </c>
      <c r="C32" s="17" t="s">
        <v>1096</v>
      </c>
      <c r="D32" s="17" t="s">
        <v>1122</v>
      </c>
      <c r="E32" s="17">
        <v>1.4689281369336673</v>
      </c>
    </row>
    <row r="33">
      <c r="A33" s="17" t="s">
        <v>161</v>
      </c>
      <c r="B33" s="17" t="s">
        <v>115</v>
      </c>
      <c r="C33" s="17" t="s">
        <v>1096</v>
      </c>
      <c r="D33" s="17" t="s">
        <v>1123</v>
      </c>
      <c r="E33" s="17">
        <v>10.301220001397716</v>
      </c>
    </row>
    <row r="34">
      <c r="A34" s="17" t="s">
        <v>161</v>
      </c>
      <c r="B34" s="17" t="s">
        <v>115</v>
      </c>
      <c r="C34" s="17" t="s">
        <v>1096</v>
      </c>
      <c r="D34" s="17" t="s">
        <v>1124</v>
      </c>
      <c r="E34" s="17">
        <v>6.496974922865401</v>
      </c>
    </row>
    <row r="35">
      <c r="A35" s="17" t="s">
        <v>161</v>
      </c>
      <c r="B35" s="17" t="s">
        <v>115</v>
      </c>
      <c r="C35" s="17" t="s">
        <v>1096</v>
      </c>
      <c r="D35" s="17" t="s">
        <v>1125</v>
      </c>
      <c r="E35" s="17">
        <v>15.748642271559335</v>
      </c>
    </row>
    <row r="36">
      <c r="A36" s="17" t="s">
        <v>161</v>
      </c>
      <c r="B36" s="17" t="s">
        <v>115</v>
      </c>
      <c r="C36" s="17" t="s">
        <v>1096</v>
      </c>
      <c r="D36" s="17" t="s">
        <v>1126</v>
      </c>
      <c r="E36" s="17">
        <v>15.742602408188757</v>
      </c>
    </row>
    <row r="37">
      <c r="A37" s="17" t="s">
        <v>161</v>
      </c>
      <c r="B37" s="17" t="s">
        <v>115</v>
      </c>
      <c r="C37" s="17" t="s">
        <v>1096</v>
      </c>
      <c r="D37" s="17" t="s">
        <v>1127</v>
      </c>
      <c r="E37" s="17">
        <v>8.524375602319441</v>
      </c>
    </row>
    <row r="38">
      <c r="A38" s="17" t="s">
        <v>161</v>
      </c>
      <c r="B38" s="17" t="s">
        <v>115</v>
      </c>
      <c r="C38" s="17" t="s">
        <v>1096</v>
      </c>
      <c r="D38" s="17" t="s">
        <v>1128</v>
      </c>
      <c r="E38" s="17">
        <v>15.73958226068271</v>
      </c>
    </row>
    <row r="39">
      <c r="A39" s="17" t="s">
        <v>161</v>
      </c>
      <c r="B39" s="17" t="s">
        <v>115</v>
      </c>
      <c r="C39" s="17" t="s">
        <v>1096</v>
      </c>
      <c r="D39" s="17" t="s">
        <v>1129</v>
      </c>
      <c r="E39" s="17">
        <v>6.4243755119026105</v>
      </c>
    </row>
    <row r="40">
      <c r="A40" s="17" t="s">
        <v>161</v>
      </c>
      <c r="B40" s="17" t="s">
        <v>115</v>
      </c>
      <c r="C40" s="17" t="s">
        <v>1096</v>
      </c>
      <c r="D40" s="17" t="s">
        <v>1130</v>
      </c>
      <c r="E40" s="17">
        <v>6.120400950680303</v>
      </c>
    </row>
    <row r="41">
      <c r="A41" s="17" t="s">
        <v>161</v>
      </c>
      <c r="B41" s="17" t="s">
        <v>115</v>
      </c>
      <c r="C41" s="17" t="s">
        <v>1096</v>
      </c>
      <c r="D41" s="17" t="s">
        <v>1131</v>
      </c>
      <c r="E41" s="17">
        <v>4.717230178691452</v>
      </c>
    </row>
    <row r="42">
      <c r="A42" s="17" t="s">
        <v>161</v>
      </c>
      <c r="B42" s="17" t="s">
        <v>115</v>
      </c>
      <c r="C42" s="17" t="s">
        <v>1096</v>
      </c>
      <c r="D42" s="17" t="s">
        <v>1132</v>
      </c>
      <c r="E42" s="17">
        <v>6.120400950680303</v>
      </c>
    </row>
    <row r="43">
      <c r="A43" s="17" t="s">
        <v>161</v>
      </c>
      <c r="B43" s="17" t="s">
        <v>115</v>
      </c>
      <c r="C43" s="17" t="s">
        <v>1096</v>
      </c>
      <c r="D43" s="17" t="s">
        <v>1133</v>
      </c>
      <c r="E43" s="17">
        <v>2.6820300910646293</v>
      </c>
    </row>
    <row r="44">
      <c r="A44" s="17" t="s">
        <v>161</v>
      </c>
      <c r="B44" s="17" t="s">
        <v>115</v>
      </c>
      <c r="C44" s="17" t="s">
        <v>1096</v>
      </c>
      <c r="D44" s="17" t="s">
        <v>1134</v>
      </c>
      <c r="E44" s="17">
        <v>5.489163676389098</v>
      </c>
    </row>
    <row r="45">
      <c r="A45" s="17" t="s">
        <v>161</v>
      </c>
      <c r="B45" s="17" t="s">
        <v>115</v>
      </c>
      <c r="C45" s="17" t="s">
        <v>1096</v>
      </c>
      <c r="D45" s="17" t="s">
        <v>1135</v>
      </c>
      <c r="E45" s="17">
        <v>3.7869004127038792</v>
      </c>
    </row>
    <row r="46">
      <c r="A46" s="17" t="s">
        <v>161</v>
      </c>
      <c r="B46" s="17" t="s">
        <v>115</v>
      </c>
      <c r="C46" s="17" t="s">
        <v>1096</v>
      </c>
      <c r="D46" s="17" t="s">
        <v>1136</v>
      </c>
      <c r="E46" s="17">
        <v>4.0191636130973185</v>
      </c>
    </row>
    <row r="47">
      <c r="A47" s="17" t="s">
        <v>161</v>
      </c>
      <c r="B47" s="17" t="s">
        <v>115</v>
      </c>
      <c r="C47" s="17" t="s">
        <v>1096</v>
      </c>
      <c r="D47" s="17" t="s">
        <v>1137</v>
      </c>
      <c r="E47" s="17">
        <v>4.266900433370589</v>
      </c>
    </row>
    <row r="48">
      <c r="A48" s="17" t="s">
        <v>161</v>
      </c>
      <c r="B48" s="17" t="s">
        <v>115</v>
      </c>
      <c r="C48" s="17" t="s">
        <v>1096</v>
      </c>
      <c r="D48" s="17" t="s">
        <v>1138</v>
      </c>
      <c r="E48" s="17">
        <v>8.832816522225176</v>
      </c>
    </row>
    <row r="49">
      <c r="A49" s="17" t="s">
        <v>161</v>
      </c>
      <c r="B49" s="17" t="s">
        <v>115</v>
      </c>
      <c r="C49" s="17" t="s">
        <v>1096</v>
      </c>
      <c r="D49" s="17" t="s">
        <v>1139</v>
      </c>
      <c r="E49" s="17">
        <v>3.7785537897416983</v>
      </c>
    </row>
    <row r="50">
      <c r="A50" s="17" t="s">
        <v>161</v>
      </c>
      <c r="B50" s="17" t="s">
        <v>115</v>
      </c>
      <c r="C50" s="17" t="s">
        <v>1096</v>
      </c>
      <c r="D50" s="17" t="s">
        <v>1140</v>
      </c>
      <c r="E50" s="17">
        <v>10.302816585516977</v>
      </c>
    </row>
    <row r="51">
      <c r="A51" s="17" t="s">
        <v>161</v>
      </c>
      <c r="B51" s="17" t="s">
        <v>115</v>
      </c>
      <c r="C51" s="17" t="s">
        <v>1096</v>
      </c>
      <c r="D51" s="17" t="s">
        <v>1141</v>
      </c>
      <c r="E51" s="17">
        <v>3.7785537897416983</v>
      </c>
    </row>
    <row r="52">
      <c r="A52" s="17" t="s">
        <v>161</v>
      </c>
      <c r="B52" s="17" t="s">
        <v>115</v>
      </c>
      <c r="C52" s="17" t="s">
        <v>1096</v>
      </c>
      <c r="D52" s="17" t="s">
        <v>1142</v>
      </c>
      <c r="E52" s="17">
        <v>11.47365089314684</v>
      </c>
    </row>
    <row r="53">
      <c r="A53" s="17" t="s">
        <v>161</v>
      </c>
      <c r="B53" s="17" t="s">
        <v>115</v>
      </c>
      <c r="C53" s="17" t="s">
        <v>1096</v>
      </c>
      <c r="D53" s="17" t="s">
        <v>1143</v>
      </c>
      <c r="E53" s="17">
        <v>10.907885917859925</v>
      </c>
    </row>
    <row r="54">
      <c r="A54" s="17" t="s">
        <v>161</v>
      </c>
      <c r="B54" s="17" t="s">
        <v>115</v>
      </c>
      <c r="C54" s="17" t="s">
        <v>1096</v>
      </c>
      <c r="D54" s="17" t="s">
        <v>1144</v>
      </c>
      <c r="E54" s="17">
        <v>12.943650956438622</v>
      </c>
    </row>
    <row r="55">
      <c r="A55" s="17" t="s">
        <v>161</v>
      </c>
      <c r="B55" s="17" t="s">
        <v>115</v>
      </c>
      <c r="C55" s="17" t="s">
        <v>1096</v>
      </c>
      <c r="D55" s="17" t="s">
        <v>1145</v>
      </c>
      <c r="E55" s="17">
        <v>4.146455305626444</v>
      </c>
    </row>
    <row r="56">
      <c r="A56" s="17" t="s">
        <v>161</v>
      </c>
      <c r="B56" s="17" t="s">
        <v>115</v>
      </c>
      <c r="C56" s="17" t="s">
        <v>1096</v>
      </c>
      <c r="D56" s="17" t="s">
        <v>1146</v>
      </c>
      <c r="E56" s="17">
        <v>3.7842207898432205</v>
      </c>
    </row>
    <row r="57">
      <c r="A57" s="17" t="s">
        <v>161</v>
      </c>
      <c r="B57" s="17" t="s">
        <v>115</v>
      </c>
      <c r="C57" s="17" t="s">
        <v>1096</v>
      </c>
      <c r="D57" s="17" t="s">
        <v>1147</v>
      </c>
      <c r="E57" s="17">
        <v>4.155623651489725</v>
      </c>
    </row>
    <row r="58">
      <c r="A58" s="17" t="s">
        <v>161</v>
      </c>
      <c r="B58" s="17" t="s">
        <v>115</v>
      </c>
      <c r="C58" s="17" t="s">
        <v>1096</v>
      </c>
      <c r="D58" s="17" t="s">
        <v>1148</v>
      </c>
      <c r="E58" s="17">
        <v>4.264220810509903</v>
      </c>
    </row>
    <row r="59">
      <c r="A59" s="17" t="s">
        <v>161</v>
      </c>
      <c r="B59" s="17" t="s">
        <v>115</v>
      </c>
      <c r="C59" s="17" t="s">
        <v>1096</v>
      </c>
      <c r="D59" s="17" t="s">
        <v>1149</v>
      </c>
      <c r="E59" s="17">
        <v>5.625623714781499</v>
      </c>
    </row>
    <row r="60">
      <c r="A60" s="17" t="s">
        <v>161</v>
      </c>
      <c r="B60" s="17" t="s">
        <v>115</v>
      </c>
      <c r="C60" s="17" t="s">
        <v>1096</v>
      </c>
      <c r="D60" s="17" t="s">
        <v>1150</v>
      </c>
      <c r="E60" s="17">
        <v>3.7694236850107803</v>
      </c>
    </row>
    <row r="61">
      <c r="A61" s="17" t="s">
        <v>161</v>
      </c>
      <c r="B61" s="17" t="s">
        <v>115</v>
      </c>
      <c r="C61" s="17" t="s">
        <v>1096</v>
      </c>
      <c r="D61" s="17" t="s">
        <v>1151</v>
      </c>
      <c r="E61" s="17">
        <v>5.625623714781499</v>
      </c>
    </row>
    <row r="62">
      <c r="A62" s="17" t="s">
        <v>161</v>
      </c>
      <c r="B62" s="17" t="s">
        <v>115</v>
      </c>
      <c r="C62" s="17" t="s">
        <v>1096</v>
      </c>
      <c r="D62" s="17" t="s">
        <v>1152</v>
      </c>
      <c r="E62" s="17">
        <v>4.249423705677515</v>
      </c>
    </row>
    <row r="63">
      <c r="A63" s="17" t="s">
        <v>161</v>
      </c>
      <c r="B63" s="17" t="s">
        <v>115</v>
      </c>
      <c r="C63" s="17" t="s">
        <v>1096</v>
      </c>
      <c r="D63" s="17" t="s">
        <v>1153</v>
      </c>
      <c r="E63" s="17">
        <v>4.15562365148972</v>
      </c>
    </row>
    <row r="64">
      <c r="A64" s="17" t="s">
        <v>161</v>
      </c>
      <c r="B64" s="17" t="s">
        <v>115</v>
      </c>
      <c r="C64" s="17" t="s">
        <v>1096</v>
      </c>
      <c r="D64" s="17" t="s">
        <v>1154</v>
      </c>
      <c r="E64" s="17">
        <v>3.7842207928296476</v>
      </c>
    </row>
    <row r="65">
      <c r="A65" s="17" t="s">
        <v>161</v>
      </c>
      <c r="B65" s="17" t="s">
        <v>115</v>
      </c>
      <c r="C65" s="17" t="s">
        <v>1096</v>
      </c>
      <c r="D65" s="17" t="s">
        <v>1155</v>
      </c>
      <c r="E65" s="17">
        <v>4.155352162448888</v>
      </c>
    </row>
    <row r="66">
      <c r="A66" s="17" t="s">
        <v>161</v>
      </c>
      <c r="B66" s="17" t="s">
        <v>115</v>
      </c>
      <c r="C66" s="17" t="s">
        <v>1096</v>
      </c>
      <c r="D66" s="17" t="s">
        <v>1156</v>
      </c>
      <c r="E66" s="17">
        <v>4.26422081349633</v>
      </c>
    </row>
    <row r="67">
      <c r="A67" s="17" t="s">
        <v>161</v>
      </c>
      <c r="B67" s="17" t="s">
        <v>115</v>
      </c>
      <c r="C67" s="17" t="s">
        <v>1096</v>
      </c>
      <c r="D67" s="17" t="s">
        <v>1157</v>
      </c>
      <c r="E67" s="17">
        <v>5.6253522257406665</v>
      </c>
    </row>
    <row r="68">
      <c r="A68" s="17" t="s">
        <v>161</v>
      </c>
      <c r="B68" s="17" t="s">
        <v>115</v>
      </c>
      <c r="C68" s="17" t="s">
        <v>1096</v>
      </c>
      <c r="D68" s="17" t="s">
        <v>1158</v>
      </c>
      <c r="E68" s="17">
        <v>4.140099621633176</v>
      </c>
    </row>
    <row r="69">
      <c r="A69" s="17" t="s">
        <v>161</v>
      </c>
      <c r="B69" s="17" t="s">
        <v>115</v>
      </c>
      <c r="C69" s="17" t="s">
        <v>1096</v>
      </c>
      <c r="D69" s="17" t="s">
        <v>1159</v>
      </c>
      <c r="E69" s="17">
        <v>4.261035323590101</v>
      </c>
    </row>
    <row r="70">
      <c r="A70" s="17" t="s">
        <v>161</v>
      </c>
      <c r="B70" s="17" t="s">
        <v>115</v>
      </c>
      <c r="C70" s="17" t="s">
        <v>1096</v>
      </c>
      <c r="D70" s="17" t="s">
        <v>1160</v>
      </c>
      <c r="E70" s="17">
        <v>5.610099684924951</v>
      </c>
    </row>
    <row r="71">
      <c r="A71" s="17" t="s">
        <v>161</v>
      </c>
      <c r="B71" s="17" t="s">
        <v>115</v>
      </c>
      <c r="C71" s="17" t="s">
        <v>1096</v>
      </c>
      <c r="D71" s="17" t="s">
        <v>1161</v>
      </c>
      <c r="E71" s="17">
        <v>3.7810353029234185</v>
      </c>
    </row>
    <row r="72">
      <c r="A72" s="17" t="s">
        <v>161</v>
      </c>
      <c r="B72" s="17" t="s">
        <v>115</v>
      </c>
      <c r="C72" s="17" t="s">
        <v>1096</v>
      </c>
      <c r="D72" s="17" t="s">
        <v>1162</v>
      </c>
      <c r="E72" s="17">
        <v>4.2784119712242505</v>
      </c>
    </row>
    <row r="73">
      <c r="A73" s="17" t="s">
        <v>161</v>
      </c>
      <c r="B73" s="17" t="s">
        <v>115</v>
      </c>
      <c r="C73" s="17" t="s">
        <v>1096</v>
      </c>
      <c r="D73" s="17" t="s">
        <v>1163</v>
      </c>
      <c r="E73" s="17">
        <v>4.140099621633204</v>
      </c>
    </row>
    <row r="74">
      <c r="A74" s="17" t="s">
        <v>161</v>
      </c>
      <c r="B74" s="17" t="s">
        <v>115</v>
      </c>
      <c r="C74" s="17" t="s">
        <v>1096</v>
      </c>
      <c r="D74" s="17" t="s">
        <v>1164</v>
      </c>
      <c r="E74" s="17">
        <v>3.7984119505575156</v>
      </c>
    </row>
    <row r="75">
      <c r="A75" s="17" t="s">
        <v>161</v>
      </c>
      <c r="B75" s="17" t="s">
        <v>115</v>
      </c>
      <c r="C75" s="17" t="s">
        <v>1096</v>
      </c>
      <c r="D75" s="17" t="s">
        <v>1165</v>
      </c>
      <c r="E75" s="17">
        <v>5.610099684924951</v>
      </c>
    </row>
    <row r="76">
      <c r="A76" s="17" t="s">
        <v>161</v>
      </c>
      <c r="B76" s="17" t="s">
        <v>115</v>
      </c>
      <c r="C76" s="17" t="s">
        <v>1096</v>
      </c>
      <c r="D76" s="17" t="s">
        <v>1166</v>
      </c>
      <c r="E76" s="17">
        <v>4.264144182503317</v>
      </c>
    </row>
    <row r="77">
      <c r="A77" s="17" t="s">
        <v>161</v>
      </c>
      <c r="B77" s="17" t="s">
        <v>115</v>
      </c>
      <c r="C77" s="17" t="s">
        <v>1096</v>
      </c>
      <c r="D77" s="17" t="s">
        <v>1167</v>
      </c>
      <c r="E77" s="17">
        <v>5.610072943509596</v>
      </c>
    </row>
    <row r="78">
      <c r="A78" s="17" t="s">
        <v>161</v>
      </c>
      <c r="B78" s="17" t="s">
        <v>115</v>
      </c>
      <c r="C78" s="17" t="s">
        <v>1096</v>
      </c>
      <c r="D78" s="17" t="s">
        <v>1168</v>
      </c>
      <c r="E78" s="17">
        <v>3.784144161836615</v>
      </c>
    </row>
    <row r="79">
      <c r="A79" s="17" t="s">
        <v>161</v>
      </c>
      <c r="B79" s="17" t="s">
        <v>115</v>
      </c>
      <c r="C79" s="17" t="s">
        <v>1096</v>
      </c>
      <c r="D79" s="17" t="s">
        <v>1169</v>
      </c>
      <c r="E79" s="17">
        <v>4.140072880217822</v>
      </c>
    </row>
    <row r="80">
      <c r="A80" s="17" t="s">
        <v>161</v>
      </c>
      <c r="B80" s="17" t="s">
        <v>115</v>
      </c>
      <c r="C80" s="17" t="s">
        <v>1096</v>
      </c>
      <c r="D80" s="17" t="s">
        <v>1170</v>
      </c>
      <c r="E80" s="17">
        <v>4.263622973340504</v>
      </c>
    </row>
    <row r="81">
      <c r="A81" s="17" t="s">
        <v>161</v>
      </c>
      <c r="B81" s="17" t="s">
        <v>115</v>
      </c>
      <c r="C81" s="17" t="s">
        <v>1096</v>
      </c>
      <c r="D81" s="17" t="s">
        <v>1171</v>
      </c>
      <c r="E81" s="17">
        <v>4.140072880217848</v>
      </c>
    </row>
    <row r="82">
      <c r="A82" s="17" t="s">
        <v>161</v>
      </c>
      <c r="B82" s="17" t="s">
        <v>115</v>
      </c>
      <c r="C82" s="17" t="s">
        <v>1096</v>
      </c>
      <c r="D82" s="17" t="s">
        <v>1172</v>
      </c>
      <c r="E82" s="17">
        <v>3.783622952673802</v>
      </c>
    </row>
    <row r="83">
      <c r="A83" s="17" t="s">
        <v>161</v>
      </c>
      <c r="B83" s="17" t="s">
        <v>115</v>
      </c>
      <c r="C83" s="17" t="s">
        <v>1096</v>
      </c>
      <c r="D83" s="17" t="s">
        <v>1173</v>
      </c>
      <c r="E83" s="17">
        <v>5.610072943509596</v>
      </c>
    </row>
    <row r="84">
      <c r="A84" s="17" t="s">
        <v>161</v>
      </c>
      <c r="B84" s="17" t="s">
        <v>115</v>
      </c>
      <c r="C84" s="17" t="s">
        <v>1096</v>
      </c>
      <c r="D84" s="17" t="s">
        <v>1174</v>
      </c>
      <c r="E84" s="17">
        <v>4.26489659112829</v>
      </c>
    </row>
    <row r="85">
      <c r="A85" s="17" t="s">
        <v>161</v>
      </c>
      <c r="B85" s="17" t="s">
        <v>115</v>
      </c>
      <c r="C85" s="17" t="s">
        <v>1096</v>
      </c>
      <c r="D85" s="17" t="s">
        <v>1175</v>
      </c>
      <c r="E85" s="17">
        <v>5.6105237294647035</v>
      </c>
    </row>
    <row r="86">
      <c r="A86" s="17" t="s">
        <v>161</v>
      </c>
      <c r="B86" s="17" t="s">
        <v>115</v>
      </c>
      <c r="C86" s="17" t="s">
        <v>1096</v>
      </c>
      <c r="D86" s="17" t="s">
        <v>1176</v>
      </c>
      <c r="E86" s="17">
        <v>3.784896570461608</v>
      </c>
    </row>
    <row r="87">
      <c r="A87" s="17" t="s">
        <v>161</v>
      </c>
      <c r="B87" s="17" t="s">
        <v>115</v>
      </c>
      <c r="C87" s="17" t="s">
        <v>1096</v>
      </c>
      <c r="D87" s="17" t="s">
        <v>1177</v>
      </c>
      <c r="E87" s="17">
        <v>4.140523666172903</v>
      </c>
    </row>
    <row r="88">
      <c r="A88" s="17" t="s">
        <v>161</v>
      </c>
      <c r="B88" s="17" t="s">
        <v>115</v>
      </c>
      <c r="C88" s="17" t="s">
        <v>1096</v>
      </c>
      <c r="D88" s="17" t="s">
        <v>1178</v>
      </c>
      <c r="E88" s="17">
        <v>4.24874790397446</v>
      </c>
    </row>
    <row r="89">
      <c r="A89" s="17" t="s">
        <v>161</v>
      </c>
      <c r="B89" s="17" t="s">
        <v>115</v>
      </c>
      <c r="C89" s="17" t="s">
        <v>1096</v>
      </c>
      <c r="D89" s="17" t="s">
        <v>1179</v>
      </c>
      <c r="E89" s="17">
        <v>4.140523666172929</v>
      </c>
    </row>
    <row r="90">
      <c r="A90" s="17" t="s">
        <v>161</v>
      </c>
      <c r="B90" s="17" t="s">
        <v>115</v>
      </c>
      <c r="C90" s="17" t="s">
        <v>1096</v>
      </c>
      <c r="D90" s="17" t="s">
        <v>1180</v>
      </c>
      <c r="E90" s="17">
        <v>3.768747883307726</v>
      </c>
    </row>
    <row r="91">
      <c r="A91" s="17" t="s">
        <v>161</v>
      </c>
      <c r="B91" s="17" t="s">
        <v>115</v>
      </c>
      <c r="C91" s="17" t="s">
        <v>1096</v>
      </c>
      <c r="D91" s="17" t="s">
        <v>1181</v>
      </c>
      <c r="E91" s="17">
        <v>5.6105237294647035</v>
      </c>
    </row>
    <row r="92">
      <c r="A92" s="17" t="s">
        <v>161</v>
      </c>
      <c r="B92" s="17" t="s">
        <v>115</v>
      </c>
      <c r="C92" s="17" t="s">
        <v>1096</v>
      </c>
      <c r="D92" s="17" t="s">
        <v>1182</v>
      </c>
      <c r="E92" s="17">
        <v>4.264220795830261</v>
      </c>
    </row>
    <row r="93">
      <c r="A93" s="17" t="s">
        <v>161</v>
      </c>
      <c r="B93" s="17" t="s">
        <v>115</v>
      </c>
      <c r="C93" s="17" t="s">
        <v>1096</v>
      </c>
      <c r="D93" s="17" t="s">
        <v>1183</v>
      </c>
      <c r="E93" s="17">
        <v>5.6105237294647035</v>
      </c>
    </row>
    <row r="94">
      <c r="A94" s="17" t="s">
        <v>161</v>
      </c>
      <c r="B94" s="17" t="s">
        <v>115</v>
      </c>
      <c r="C94" s="17" t="s">
        <v>1096</v>
      </c>
      <c r="D94" s="17" t="s">
        <v>1184</v>
      </c>
      <c r="E94" s="17">
        <v>3.784220775163526</v>
      </c>
    </row>
    <row r="95">
      <c r="A95" s="17" t="s">
        <v>161</v>
      </c>
      <c r="B95" s="17" t="s">
        <v>115</v>
      </c>
      <c r="C95" s="17" t="s">
        <v>1096</v>
      </c>
      <c r="D95" s="17" t="s">
        <v>1185</v>
      </c>
      <c r="E95" s="17">
        <v>5.6105237294647035</v>
      </c>
    </row>
    <row r="96">
      <c r="A96" s="17" t="s">
        <v>161</v>
      </c>
      <c r="B96" s="17" t="s">
        <v>115</v>
      </c>
      <c r="C96" s="17" t="s">
        <v>1096</v>
      </c>
      <c r="D96" s="17" t="s">
        <v>1186</v>
      </c>
      <c r="E96" s="17">
        <v>5.610523751492396</v>
      </c>
    </row>
    <row r="97">
      <c r="A97" s="17" t="s">
        <v>161</v>
      </c>
      <c r="B97" s="17" t="s">
        <v>115</v>
      </c>
      <c r="C97" s="17" t="s">
        <v>1096</v>
      </c>
      <c r="D97" s="17" t="s">
        <v>1187</v>
      </c>
      <c r="E97" s="17">
        <v>3.784225734631765</v>
      </c>
    </row>
    <row r="98">
      <c r="A98" s="17" t="s">
        <v>161</v>
      </c>
      <c r="B98" s="17" t="s">
        <v>115</v>
      </c>
      <c r="C98" s="17" t="s">
        <v>1096</v>
      </c>
      <c r="D98" s="17" t="s">
        <v>1188</v>
      </c>
      <c r="E98" s="17">
        <v>4.140523688200624</v>
      </c>
    </row>
    <row r="99">
      <c r="A99" s="17" t="s">
        <v>161</v>
      </c>
      <c r="B99" s="17" t="s">
        <v>115</v>
      </c>
      <c r="C99" s="17" t="s">
        <v>1096</v>
      </c>
      <c r="D99" s="17" t="s">
        <v>1189</v>
      </c>
      <c r="E99" s="17">
        <v>4.264225755298459</v>
      </c>
    </row>
    <row r="100">
      <c r="A100" s="17" t="s">
        <v>161</v>
      </c>
      <c r="B100" s="17" t="s">
        <v>115</v>
      </c>
      <c r="C100" s="17" t="s">
        <v>1096</v>
      </c>
      <c r="D100" s="17" t="s">
        <v>1190</v>
      </c>
      <c r="E100" s="17">
        <v>5.5733679650586705</v>
      </c>
    </row>
    <row r="101">
      <c r="A101" s="17" t="s">
        <v>161</v>
      </c>
      <c r="B101" s="17" t="s">
        <v>115</v>
      </c>
      <c r="C101" s="17" t="s">
        <v>1096</v>
      </c>
      <c r="D101" s="17" t="s">
        <v>1191</v>
      </c>
      <c r="E101" s="17">
        <v>4.249418092263512</v>
      </c>
    </row>
    <row r="102">
      <c r="A102" s="17" t="s">
        <v>161</v>
      </c>
      <c r="B102" s="17" t="s">
        <v>115</v>
      </c>
      <c r="C102" s="17" t="s">
        <v>1096</v>
      </c>
      <c r="D102" s="17" t="s">
        <v>1192</v>
      </c>
      <c r="E102" s="17">
        <v>4.140523688200599</v>
      </c>
    </row>
    <row r="103">
      <c r="A103" s="17" t="s">
        <v>161</v>
      </c>
      <c r="B103" s="17" t="s">
        <v>115</v>
      </c>
      <c r="C103" s="17" t="s">
        <v>1096</v>
      </c>
      <c r="D103" s="17" t="s">
        <v>1193</v>
      </c>
      <c r="E103" s="17">
        <v>3.7412762299261844</v>
      </c>
    </row>
    <row r="104">
      <c r="A104" s="17" t="s">
        <v>161</v>
      </c>
      <c r="B104" s="17" t="s">
        <v>115</v>
      </c>
      <c r="C104" s="17" t="s">
        <v>1096</v>
      </c>
      <c r="D104" s="17" t="s">
        <v>1194</v>
      </c>
      <c r="E104" s="17">
        <v>4.248965318185813</v>
      </c>
    </row>
    <row r="105">
      <c r="A105" s="17" t="s">
        <v>161</v>
      </c>
      <c r="B105" s="17" t="s">
        <v>115</v>
      </c>
      <c r="C105" s="17" t="s">
        <v>1096</v>
      </c>
      <c r="D105" s="17" t="s">
        <v>1195</v>
      </c>
      <c r="E105" s="17">
        <v>5.610619311353737</v>
      </c>
    </row>
    <row r="106">
      <c r="A106" s="17" t="s">
        <v>161</v>
      </c>
      <c r="B106" s="17" t="s">
        <v>115</v>
      </c>
      <c r="C106" s="17" t="s">
        <v>1096</v>
      </c>
      <c r="D106" s="17" t="s">
        <v>1196</v>
      </c>
      <c r="E106" s="17">
        <v>3.7689652975191192</v>
      </c>
    </row>
    <row r="107">
      <c r="A107" s="17" t="s">
        <v>161</v>
      </c>
      <c r="B107" s="17" t="s">
        <v>115</v>
      </c>
      <c r="C107" s="17" t="s">
        <v>1096</v>
      </c>
      <c r="D107" s="17" t="s">
        <v>1197</v>
      </c>
      <c r="E107" s="17">
        <v>4.140619248061963</v>
      </c>
    </row>
    <row r="108">
      <c r="A108" s="17" t="s">
        <v>161</v>
      </c>
      <c r="B108" s="17" t="s">
        <v>115</v>
      </c>
      <c r="C108" s="17" t="s">
        <v>1096</v>
      </c>
      <c r="D108" s="17" t="s">
        <v>1198</v>
      </c>
      <c r="E108" s="17">
        <v>4.2642207953394085</v>
      </c>
    </row>
    <row r="109">
      <c r="A109" s="17" t="s">
        <v>161</v>
      </c>
      <c r="B109" s="17" t="s">
        <v>115</v>
      </c>
      <c r="C109" s="17" t="s">
        <v>1096</v>
      </c>
      <c r="D109" s="17" t="s">
        <v>1199</v>
      </c>
      <c r="E109" s="17">
        <v>4.140619248061963</v>
      </c>
    </row>
    <row r="110">
      <c r="A110" s="17" t="s">
        <v>161</v>
      </c>
      <c r="B110" s="17" t="s">
        <v>115</v>
      </c>
      <c r="C110" s="17" t="s">
        <v>1096</v>
      </c>
      <c r="D110" s="17" t="s">
        <v>1200</v>
      </c>
      <c r="E110" s="17">
        <v>3.7842207746726877</v>
      </c>
    </row>
    <row r="111">
      <c r="A111" s="17" t="s">
        <v>161</v>
      </c>
      <c r="B111" s="17" t="s">
        <v>115</v>
      </c>
      <c r="C111" s="17" t="s">
        <v>1096</v>
      </c>
      <c r="D111" s="17" t="s">
        <v>1201</v>
      </c>
      <c r="E111" s="17">
        <v>5.610619311353737</v>
      </c>
    </row>
    <row r="112">
      <c r="A112" s="17" t="s">
        <v>161</v>
      </c>
      <c r="B112" s="17" t="s">
        <v>115</v>
      </c>
      <c r="C112" s="17" t="s">
        <v>1096</v>
      </c>
      <c r="D112" s="17" t="s">
        <v>1202</v>
      </c>
      <c r="E112" s="17">
        <v>5.5767848106855915</v>
      </c>
    </row>
    <row r="113">
      <c r="A113" s="17" t="s">
        <v>161</v>
      </c>
      <c r="B113" s="17" t="s">
        <v>115</v>
      </c>
      <c r="C113" s="17" t="s">
        <v>1096</v>
      </c>
      <c r="D113" s="17" t="s">
        <v>1203</v>
      </c>
      <c r="E113" s="17">
        <v>3.769422321517576</v>
      </c>
    </row>
    <row r="114">
      <c r="A114" s="17" t="s">
        <v>161</v>
      </c>
      <c r="B114" s="17" t="s">
        <v>115</v>
      </c>
      <c r="C114" s="17" t="s">
        <v>1096</v>
      </c>
      <c r="D114" s="17" t="s">
        <v>1204</v>
      </c>
      <c r="E114" s="17">
        <v>4.106784747393817</v>
      </c>
    </row>
    <row r="115">
      <c r="A115" s="17" t="s">
        <v>161</v>
      </c>
      <c r="B115" s="17" t="s">
        <v>115</v>
      </c>
      <c r="C115" s="17" t="s">
        <v>1096</v>
      </c>
      <c r="D115" s="17" t="s">
        <v>1205</v>
      </c>
      <c r="E115" s="17">
        <v>4.249422342184284</v>
      </c>
    </row>
    <row r="116">
      <c r="A116" s="17" t="s">
        <v>161</v>
      </c>
      <c r="B116" s="17" t="s">
        <v>115</v>
      </c>
      <c r="C116" s="17" t="s">
        <v>1096</v>
      </c>
      <c r="D116" s="17" t="s">
        <v>1206</v>
      </c>
      <c r="E116" s="17">
        <v>5.598618534073727</v>
      </c>
    </row>
    <row r="117">
      <c r="A117" s="17" t="s">
        <v>161</v>
      </c>
      <c r="B117" s="17" t="s">
        <v>115</v>
      </c>
      <c r="C117" s="17" t="s">
        <v>1096</v>
      </c>
      <c r="D117" s="17" t="s">
        <v>1207</v>
      </c>
      <c r="E117" s="17">
        <v>4.277061207291018</v>
      </c>
    </row>
    <row r="118">
      <c r="A118" s="17" t="s">
        <v>161</v>
      </c>
      <c r="B118" s="17" t="s">
        <v>115</v>
      </c>
      <c r="C118" s="17" t="s">
        <v>1096</v>
      </c>
      <c r="D118" s="17" t="s">
        <v>1208</v>
      </c>
      <c r="E118" s="17">
        <v>4.128618470781952</v>
      </c>
    </row>
    <row r="119">
      <c r="A119" s="17" t="s">
        <v>161</v>
      </c>
      <c r="B119" s="17" t="s">
        <v>115</v>
      </c>
      <c r="C119" s="17" t="s">
        <v>1096</v>
      </c>
      <c r="D119" s="17" t="s">
        <v>1209</v>
      </c>
      <c r="E119" s="17">
        <v>3.7970611866243105</v>
      </c>
    </row>
    <row r="120">
      <c r="A120" s="17" t="s">
        <v>161</v>
      </c>
      <c r="B120" s="17" t="s">
        <v>115</v>
      </c>
      <c r="C120" s="17" t="s">
        <v>1096</v>
      </c>
      <c r="D120" s="17" t="s">
        <v>1210</v>
      </c>
      <c r="E120" s="17">
        <v>5.5986185340691215</v>
      </c>
    </row>
    <row r="121">
      <c r="A121" s="17" t="s">
        <v>161</v>
      </c>
      <c r="B121" s="17" t="s">
        <v>115</v>
      </c>
      <c r="C121" s="17" t="s">
        <v>1096</v>
      </c>
      <c r="D121" s="17" t="s">
        <v>1211</v>
      </c>
      <c r="E121" s="17">
        <v>3.7552122992780554</v>
      </c>
    </row>
    <row r="122">
      <c r="A122" s="17" t="s">
        <v>161</v>
      </c>
      <c r="B122" s="17" t="s">
        <v>115</v>
      </c>
      <c r="C122" s="17" t="s">
        <v>1096</v>
      </c>
      <c r="D122" s="17" t="s">
        <v>1212</v>
      </c>
      <c r="E122" s="17">
        <v>4.128618470777366</v>
      </c>
    </row>
    <row r="123">
      <c r="A123" s="17" t="s">
        <v>161</v>
      </c>
      <c r="B123" s="17" t="s">
        <v>115</v>
      </c>
      <c r="C123" s="17" t="s">
        <v>1096</v>
      </c>
      <c r="D123" s="17" t="s">
        <v>1213</v>
      </c>
      <c r="E123" s="17">
        <v>4.237062332264416</v>
      </c>
    </row>
    <row r="124">
      <c r="A124" s="17" t="s">
        <v>161</v>
      </c>
      <c r="B124" s="17" t="s">
        <v>115</v>
      </c>
      <c r="C124" s="17" t="s">
        <v>1096</v>
      </c>
      <c r="D124" s="17" t="s">
        <v>1214</v>
      </c>
      <c r="E124" s="17">
        <v>3.786227898177269</v>
      </c>
    </row>
    <row r="125">
      <c r="A125" s="17" t="s">
        <v>161</v>
      </c>
      <c r="B125" s="17" t="s">
        <v>115</v>
      </c>
      <c r="C125" s="17" t="s">
        <v>1096</v>
      </c>
      <c r="D125" s="17" t="s">
        <v>1215</v>
      </c>
      <c r="E125" s="17">
        <v>5.491730228773291</v>
      </c>
    </row>
    <row r="126">
      <c r="A126" s="17" t="s">
        <v>161</v>
      </c>
      <c r="B126" s="17" t="s">
        <v>115</v>
      </c>
      <c r="C126" s="17" t="s">
        <v>1096</v>
      </c>
      <c r="D126" s="17" t="s">
        <v>1216</v>
      </c>
      <c r="E126" s="17">
        <v>4.266227918844004</v>
      </c>
    </row>
    <row r="127">
      <c r="A127" s="17" t="s">
        <v>161</v>
      </c>
      <c r="B127" s="17" t="s">
        <v>115</v>
      </c>
      <c r="C127" s="17" t="s">
        <v>1096</v>
      </c>
      <c r="D127" s="17" t="s">
        <v>1217</v>
      </c>
      <c r="E127" s="17">
        <v>4.021730165481513</v>
      </c>
    </row>
    <row r="128">
      <c r="A128" s="17" t="s">
        <v>161</v>
      </c>
      <c r="B128" s="17" t="s">
        <v>115</v>
      </c>
      <c r="C128" s="17" t="s">
        <v>1096</v>
      </c>
      <c r="D128" s="17" t="s">
        <v>1218</v>
      </c>
      <c r="E128" s="17">
        <v>3.813189851728776</v>
      </c>
    </row>
    <row r="129">
      <c r="A129" s="17" t="s">
        <v>161</v>
      </c>
      <c r="B129" s="17" t="s">
        <v>115</v>
      </c>
      <c r="C129" s="17" t="s">
        <v>1096</v>
      </c>
      <c r="D129" s="17" t="s">
        <v>1219</v>
      </c>
      <c r="E129" s="17">
        <v>5.629101644709255</v>
      </c>
    </row>
    <row r="130">
      <c r="A130" s="17" t="s">
        <v>161</v>
      </c>
      <c r="B130" s="17" t="s">
        <v>115</v>
      </c>
      <c r="C130" s="17" t="s">
        <v>1096</v>
      </c>
      <c r="D130" s="17" t="s">
        <v>1220</v>
      </c>
      <c r="E130" s="17">
        <v>4.293189872395484</v>
      </c>
    </row>
    <row r="131">
      <c r="A131" s="17" t="s">
        <v>161</v>
      </c>
      <c r="B131" s="17" t="s">
        <v>115</v>
      </c>
      <c r="C131" s="17" t="s">
        <v>1096</v>
      </c>
      <c r="D131" s="17" t="s">
        <v>1221</v>
      </c>
      <c r="E131" s="17">
        <v>4.103367901766878</v>
      </c>
    </row>
    <row r="132">
      <c r="A132" s="17" t="s">
        <v>161</v>
      </c>
      <c r="B132" s="17" t="s">
        <v>115</v>
      </c>
      <c r="C132" s="17" t="s">
        <v>1096</v>
      </c>
      <c r="D132" s="17" t="s">
        <v>1222</v>
      </c>
      <c r="E132" s="17">
        <v>3.6578716480602664</v>
      </c>
    </row>
    <row r="133">
      <c r="A133" s="17" t="s">
        <v>161</v>
      </c>
      <c r="B133" s="17" t="s">
        <v>115</v>
      </c>
      <c r="C133" s="17" t="s">
        <v>1096</v>
      </c>
      <c r="D133" s="17" t="s">
        <v>1223</v>
      </c>
      <c r="E133" s="17">
        <v>4.103367901766898</v>
      </c>
    </row>
    <row r="134">
      <c r="A134" s="17" t="s">
        <v>161</v>
      </c>
      <c r="B134" s="17" t="s">
        <v>115</v>
      </c>
      <c r="C134" s="17" t="s">
        <v>1096</v>
      </c>
      <c r="D134" s="17" t="s">
        <v>1224</v>
      </c>
      <c r="E134" s="17">
        <v>4.20657905825138</v>
      </c>
    </row>
    <row r="135">
      <c r="A135" s="17" t="s">
        <v>161</v>
      </c>
      <c r="B135" s="17" t="s">
        <v>115</v>
      </c>
      <c r="C135" s="17" t="s">
        <v>1096</v>
      </c>
      <c r="D135" s="17" t="s">
        <v>1225</v>
      </c>
      <c r="E135" s="17">
        <v>5.57336796505867</v>
      </c>
    </row>
    <row r="136">
      <c r="A136" s="17" t="s">
        <v>161</v>
      </c>
      <c r="B136" s="17" t="s">
        <v>115</v>
      </c>
      <c r="C136" s="17" t="s">
        <v>1096</v>
      </c>
      <c r="D136" s="17" t="s">
        <v>1226</v>
      </c>
      <c r="E136" s="17">
        <v>3.754910558364091</v>
      </c>
    </row>
    <row r="137">
      <c r="A137" s="17" t="s">
        <v>161</v>
      </c>
      <c r="B137" s="17" t="s">
        <v>115</v>
      </c>
      <c r="C137" s="17" t="s">
        <v>1096</v>
      </c>
      <c r="D137" s="17" t="s">
        <v>1227</v>
      </c>
      <c r="E137" s="17">
        <v>5.573933097624283</v>
      </c>
    </row>
    <row r="138">
      <c r="A138" s="17" t="s">
        <v>161</v>
      </c>
      <c r="B138" s="17" t="s">
        <v>115</v>
      </c>
      <c r="C138" s="17" t="s">
        <v>1096</v>
      </c>
      <c r="D138" s="17" t="s">
        <v>1228</v>
      </c>
      <c r="E138" s="17">
        <v>4.234910579030785</v>
      </c>
    </row>
    <row r="139">
      <c r="A139" s="17" t="s">
        <v>161</v>
      </c>
      <c r="B139" s="17" t="s">
        <v>115</v>
      </c>
      <c r="C139" s="17" t="s">
        <v>1096</v>
      </c>
      <c r="D139" s="17" t="s">
        <v>1229</v>
      </c>
      <c r="E139" s="17">
        <v>4.103933034332519</v>
      </c>
    </row>
    <row r="140">
      <c r="A140" s="17" t="s">
        <v>161</v>
      </c>
      <c r="B140" s="17" t="s">
        <v>115</v>
      </c>
      <c r="C140" s="17" t="s">
        <v>1096</v>
      </c>
      <c r="D140" s="17" t="s">
        <v>1230</v>
      </c>
      <c r="E140" s="17">
        <v>3.7696790156141287</v>
      </c>
    </row>
    <row r="141">
      <c r="A141" s="17" t="s">
        <v>161</v>
      </c>
      <c r="B141" s="17" t="s">
        <v>115</v>
      </c>
      <c r="C141" s="17" t="s">
        <v>1096</v>
      </c>
      <c r="D141" s="17" t="s">
        <v>1231</v>
      </c>
      <c r="E141" s="17">
        <v>5.602858537321526</v>
      </c>
    </row>
    <row r="142">
      <c r="A142" s="17" t="s">
        <v>161</v>
      </c>
      <c r="B142" s="17" t="s">
        <v>115</v>
      </c>
      <c r="C142" s="17" t="s">
        <v>1096</v>
      </c>
      <c r="D142" s="17" t="s">
        <v>1232</v>
      </c>
      <c r="E142" s="17">
        <v>4.249679036280837</v>
      </c>
    </row>
    <row r="143">
      <c r="A143" s="17" t="s">
        <v>161</v>
      </c>
      <c r="B143" s="17" t="s">
        <v>115</v>
      </c>
      <c r="C143" s="17" t="s">
        <v>1096</v>
      </c>
      <c r="D143" s="17" t="s">
        <v>1233</v>
      </c>
      <c r="E143" s="17">
        <v>4.132858474029734</v>
      </c>
    </row>
    <row r="144">
      <c r="A144" s="17" t="s">
        <v>161</v>
      </c>
      <c r="B144" s="17" t="s">
        <v>115</v>
      </c>
      <c r="C144" s="17" t="s">
        <v>1096</v>
      </c>
      <c r="D144" s="17" t="s">
        <v>1234</v>
      </c>
      <c r="E144" s="17">
        <v>3.7559809198926106</v>
      </c>
    </row>
    <row r="145">
      <c r="A145" s="17" t="s">
        <v>161</v>
      </c>
      <c r="B145" s="17" t="s">
        <v>115</v>
      </c>
      <c r="C145" s="17" t="s">
        <v>1096</v>
      </c>
      <c r="D145" s="17" t="s">
        <v>1235</v>
      </c>
      <c r="E145" s="17">
        <v>4.118228790516217</v>
      </c>
    </row>
    <row r="146">
      <c r="A146" s="17" t="s">
        <v>161</v>
      </c>
      <c r="B146" s="17" t="s">
        <v>115</v>
      </c>
      <c r="C146" s="17" t="s">
        <v>1096</v>
      </c>
      <c r="D146" s="17" t="s">
        <v>1236</v>
      </c>
      <c r="E146" s="17">
        <v>4.235980940559292</v>
      </c>
    </row>
    <row r="147">
      <c r="A147" s="17" t="s">
        <v>161</v>
      </c>
      <c r="B147" s="17" t="s">
        <v>115</v>
      </c>
      <c r="C147" s="17" t="s">
        <v>1096</v>
      </c>
      <c r="D147" s="17" t="s">
        <v>1237</v>
      </c>
      <c r="E147" s="17">
        <v>5.588228853807978</v>
      </c>
    </row>
    <row r="148">
      <c r="A148" s="17" t="s">
        <v>161</v>
      </c>
      <c r="B148" s="17" t="s">
        <v>115</v>
      </c>
      <c r="C148" s="17" t="s">
        <v>1096</v>
      </c>
      <c r="D148" s="17" t="s">
        <v>1238</v>
      </c>
      <c r="E148" s="17">
        <v>5.895658026673994</v>
      </c>
    </row>
    <row r="149">
      <c r="A149" s="17" t="s">
        <v>161</v>
      </c>
      <c r="B149" s="17" t="s">
        <v>115</v>
      </c>
      <c r="C149" s="17" t="s">
        <v>1096</v>
      </c>
      <c r="D149" s="17" t="s">
        <v>1239</v>
      </c>
      <c r="E149" s="17">
        <v>5.54639031700412</v>
      </c>
    </row>
    <row r="150">
      <c r="A150" s="17" t="s">
        <v>161</v>
      </c>
      <c r="B150" s="17" t="s">
        <v>115</v>
      </c>
      <c r="C150" s="17" t="s">
        <v>1096</v>
      </c>
      <c r="D150" s="17" t="s">
        <v>1240</v>
      </c>
      <c r="E150" s="17">
        <v>13.717781014387011</v>
      </c>
    </row>
    <row r="151">
      <c r="A151" s="17" t="s">
        <v>161</v>
      </c>
      <c r="B151" s="17" t="s">
        <v>115</v>
      </c>
      <c r="C151" s="17" t="s">
        <v>1096</v>
      </c>
      <c r="D151" s="17" t="s">
        <v>1241</v>
      </c>
      <c r="E151" s="17">
        <v>30.098509259167933</v>
      </c>
    </row>
    <row r="152">
      <c r="A152" s="17" t="s">
        <v>161</v>
      </c>
      <c r="B152" s="17" t="s">
        <v>115</v>
      </c>
      <c r="C152" s="17" t="s">
        <v>1096</v>
      </c>
      <c r="D152" s="17" t="s">
        <v>1242</v>
      </c>
      <c r="E152" s="17">
        <v>1.8569181312237093</v>
      </c>
    </row>
    <row r="153">
      <c r="A153" s="17" t="s">
        <v>161</v>
      </c>
      <c r="B153" s="17" t="s">
        <v>115</v>
      </c>
      <c r="C153" s="17" t="s">
        <v>1096</v>
      </c>
      <c r="D153" s="17" t="s">
        <v>1243</v>
      </c>
      <c r="E153" s="17">
        <v>6.392861787023222</v>
      </c>
    </row>
    <row r="154">
      <c r="A154" s="17" t="s">
        <v>161</v>
      </c>
      <c r="B154" s="17" t="s">
        <v>115</v>
      </c>
      <c r="C154" s="17" t="s">
        <v>1096</v>
      </c>
      <c r="D154" s="17" t="s">
        <v>1244</v>
      </c>
      <c r="E154" s="17">
        <v>0.7200006166000344</v>
      </c>
    </row>
    <row r="155">
      <c r="A155" s="17" t="s">
        <v>161</v>
      </c>
      <c r="B155" s="17" t="s">
        <v>115</v>
      </c>
      <c r="C155" s="17" t="s">
        <v>1096</v>
      </c>
      <c r="D155" s="17" t="s">
        <v>1245</v>
      </c>
      <c r="E155" s="17">
        <v>2.9307516159514866</v>
      </c>
    </row>
    <row r="156">
      <c r="A156" s="17" t="s">
        <v>161</v>
      </c>
      <c r="B156" s="17" t="s">
        <v>115</v>
      </c>
      <c r="C156" s="17" t="s">
        <v>1096</v>
      </c>
      <c r="D156" s="17" t="s">
        <v>1246</v>
      </c>
      <c r="E156" s="17">
        <v>8.944016474404686</v>
      </c>
    </row>
    <row r="157">
      <c r="A157" s="17" t="s">
        <v>161</v>
      </c>
      <c r="B157" s="17" t="s">
        <v>115</v>
      </c>
      <c r="C157" s="17" t="s">
        <v>1096</v>
      </c>
      <c r="D157" s="17" t="s">
        <v>1247</v>
      </c>
      <c r="E157" s="17">
        <v>16.500285221570838</v>
      </c>
    </row>
    <row r="158">
      <c r="A158" s="17" t="s">
        <v>161</v>
      </c>
      <c r="B158" s="17" t="s">
        <v>115</v>
      </c>
      <c r="C158" s="17" t="s">
        <v>1096</v>
      </c>
      <c r="D158" s="17" t="s">
        <v>1248</v>
      </c>
      <c r="E158" s="17">
        <v>5.895657940666157</v>
      </c>
    </row>
    <row r="159">
      <c r="A159" s="17" t="s">
        <v>161</v>
      </c>
      <c r="B159" s="17" t="s">
        <v>115</v>
      </c>
      <c r="C159" s="17" t="s">
        <v>1096</v>
      </c>
      <c r="D159" s="17" t="s">
        <v>1249</v>
      </c>
      <c r="E159" s="17">
        <v>0.7140003235420237</v>
      </c>
    </row>
    <row r="160">
      <c r="A160" s="17" t="s">
        <v>161</v>
      </c>
      <c r="B160" s="17" t="s">
        <v>115</v>
      </c>
      <c r="C160" s="17" t="s">
        <v>1096</v>
      </c>
      <c r="D160" s="17" t="s">
        <v>1250</v>
      </c>
      <c r="E160" s="17">
        <v>3.459374386605406</v>
      </c>
    </row>
    <row r="161">
      <c r="A161" s="17" t="s">
        <v>161</v>
      </c>
      <c r="B161" s="17" t="s">
        <v>115</v>
      </c>
      <c r="C161" s="17" t="s">
        <v>1096</v>
      </c>
      <c r="D161" s="17" t="s">
        <v>1251</v>
      </c>
      <c r="E161" s="17">
        <v>7.343922679241231</v>
      </c>
    </row>
    <row r="162">
      <c r="A162" s="17" t="s">
        <v>161</v>
      </c>
      <c r="B162" s="17" t="s">
        <v>115</v>
      </c>
      <c r="C162" s="17" t="s">
        <v>1096</v>
      </c>
      <c r="D162" s="17" t="s">
        <v>1252</v>
      </c>
      <c r="E162" s="17">
        <v>2.5141335313395476</v>
      </c>
    </row>
    <row r="163">
      <c r="A163" s="17" t="s">
        <v>161</v>
      </c>
      <c r="B163" s="17" t="s">
        <v>115</v>
      </c>
      <c r="C163" s="17" t="s">
        <v>1096</v>
      </c>
      <c r="D163" s="17" t="s">
        <v>1253</v>
      </c>
      <c r="E163" s="17">
        <v>7.343922679241231</v>
      </c>
    </row>
    <row r="164">
      <c r="A164" s="17" t="s">
        <v>161</v>
      </c>
      <c r="B164" s="17" t="s">
        <v>115</v>
      </c>
      <c r="C164" s="17" t="s">
        <v>1096</v>
      </c>
      <c r="D164" s="17" t="s">
        <v>1254</v>
      </c>
      <c r="E164" s="17">
        <v>3.7566522221759895</v>
      </c>
    </row>
    <row r="165">
      <c r="A165" s="17" t="s">
        <v>161</v>
      </c>
      <c r="B165" s="17" t="s">
        <v>115</v>
      </c>
      <c r="C165" s="17" t="s">
        <v>1096</v>
      </c>
      <c r="D165" s="17" t="s">
        <v>1255</v>
      </c>
      <c r="E165" s="17">
        <v>4.103367864662118</v>
      </c>
    </row>
    <row r="166">
      <c r="A166" s="17" t="s">
        <v>161</v>
      </c>
      <c r="B166" s="17" t="s">
        <v>115</v>
      </c>
      <c r="C166" s="17" t="s">
        <v>1096</v>
      </c>
      <c r="D166" s="17" t="s">
        <v>1256</v>
      </c>
      <c r="E166" s="17">
        <v>4.236652242842672</v>
      </c>
    </row>
    <row r="167">
      <c r="A167" s="17" t="s">
        <v>161</v>
      </c>
      <c r="B167" s="17" t="s">
        <v>115</v>
      </c>
      <c r="C167" s="17" t="s">
        <v>1096</v>
      </c>
      <c r="D167" s="17" t="s">
        <v>1257</v>
      </c>
      <c r="E167" s="17">
        <v>5.573367927953909</v>
      </c>
    </row>
    <row r="168">
      <c r="A168" s="17" t="s">
        <v>161</v>
      </c>
      <c r="B168" s="17" t="s">
        <v>115</v>
      </c>
      <c r="C168" s="17" t="s">
        <v>1096</v>
      </c>
      <c r="D168" s="17" t="s">
        <v>1258</v>
      </c>
      <c r="E168" s="17">
        <v>3.7406104799701447</v>
      </c>
    </row>
    <row r="169">
      <c r="A169" s="17" t="s">
        <v>161</v>
      </c>
      <c r="B169" s="17" t="s">
        <v>115</v>
      </c>
      <c r="C169" s="17" t="s">
        <v>1096</v>
      </c>
      <c r="D169" s="17" t="s">
        <v>1259</v>
      </c>
      <c r="E169" s="17">
        <v>5.573367927953909</v>
      </c>
    </row>
    <row r="170">
      <c r="A170" s="17" t="s">
        <v>161</v>
      </c>
      <c r="B170" s="17" t="s">
        <v>115</v>
      </c>
      <c r="C170" s="17" t="s">
        <v>1096</v>
      </c>
      <c r="D170" s="17" t="s">
        <v>1260</v>
      </c>
      <c r="E170" s="17">
        <v>4.22061050063688</v>
      </c>
    </row>
    <row r="171">
      <c r="A171" s="17" t="s">
        <v>161</v>
      </c>
      <c r="B171" s="17" t="s">
        <v>115</v>
      </c>
      <c r="C171" s="17" t="s">
        <v>1096</v>
      </c>
      <c r="D171" s="17" t="s">
        <v>1261</v>
      </c>
      <c r="E171" s="17">
        <v>4.103367864662135</v>
      </c>
    </row>
    <row r="172">
      <c r="A172" s="17" t="s">
        <v>161</v>
      </c>
      <c r="B172" s="17" t="s">
        <v>115</v>
      </c>
      <c r="C172" s="17" t="s">
        <v>1096</v>
      </c>
      <c r="D172" s="17" t="s">
        <v>1262</v>
      </c>
      <c r="E172" s="17">
        <v>3.755980902343482</v>
      </c>
    </row>
    <row r="173">
      <c r="A173" s="17" t="s">
        <v>161</v>
      </c>
      <c r="B173" s="17" t="s">
        <v>115</v>
      </c>
      <c r="C173" s="17" t="s">
        <v>1096</v>
      </c>
      <c r="D173" s="17" t="s">
        <v>1263</v>
      </c>
      <c r="E173" s="17">
        <v>5.573367927953727</v>
      </c>
    </row>
    <row r="174">
      <c r="A174" s="17" t="s">
        <v>161</v>
      </c>
      <c r="B174" s="17" t="s">
        <v>115</v>
      </c>
      <c r="C174" s="17" t="s">
        <v>1096</v>
      </c>
      <c r="D174" s="17" t="s">
        <v>1264</v>
      </c>
      <c r="E174" s="17">
        <v>4.235980923010217</v>
      </c>
    </row>
    <row r="175">
      <c r="A175" s="17" t="s">
        <v>161</v>
      </c>
      <c r="B175" s="17" t="s">
        <v>115</v>
      </c>
      <c r="C175" s="17" t="s">
        <v>1096</v>
      </c>
      <c r="D175" s="17" t="s">
        <v>1265</v>
      </c>
      <c r="E175" s="17">
        <v>4.103367864661952</v>
      </c>
    </row>
    <row r="176">
      <c r="A176" s="17" t="s">
        <v>161</v>
      </c>
      <c r="B176" s="17" t="s">
        <v>115</v>
      </c>
      <c r="C176" s="17" t="s">
        <v>1096</v>
      </c>
      <c r="D176" s="17" t="s">
        <v>1266</v>
      </c>
      <c r="E176" s="17">
        <v>3.7528165259459985</v>
      </c>
    </row>
    <row r="177">
      <c r="A177" s="17" t="s">
        <v>161</v>
      </c>
      <c r="B177" s="17" t="s">
        <v>115</v>
      </c>
      <c r="C177" s="17" t="s">
        <v>1096</v>
      </c>
      <c r="D177" s="17" t="s">
        <v>1267</v>
      </c>
      <c r="E177" s="17">
        <v>4.102998712584586</v>
      </c>
    </row>
    <row r="178">
      <c r="A178" s="17" t="s">
        <v>161</v>
      </c>
      <c r="B178" s="17" t="s">
        <v>115</v>
      </c>
      <c r="C178" s="17" t="s">
        <v>1096</v>
      </c>
      <c r="D178" s="17" t="s">
        <v>1268</v>
      </c>
      <c r="E178" s="17">
        <v>4.232816546612683</v>
      </c>
    </row>
    <row r="179">
      <c r="A179" s="17" t="s">
        <v>161</v>
      </c>
      <c r="B179" s="17" t="s">
        <v>115</v>
      </c>
      <c r="C179" s="17" t="s">
        <v>1096</v>
      </c>
      <c r="D179" s="17" t="s">
        <v>1269</v>
      </c>
      <c r="E179" s="17">
        <v>5.572998775876352</v>
      </c>
    </row>
    <row r="180">
      <c r="A180" s="17" t="s">
        <v>161</v>
      </c>
      <c r="B180" s="17" t="s">
        <v>115</v>
      </c>
      <c r="C180" s="17" t="s">
        <v>1096</v>
      </c>
      <c r="D180" s="17" t="s">
        <v>1270</v>
      </c>
      <c r="E180" s="17">
        <v>3.756171966070475</v>
      </c>
    </row>
    <row r="181">
      <c r="A181" s="17" t="s">
        <v>161</v>
      </c>
      <c r="B181" s="17" t="s">
        <v>115</v>
      </c>
      <c r="C181" s="17" t="s">
        <v>1096</v>
      </c>
      <c r="D181" s="17" t="s">
        <v>1271</v>
      </c>
      <c r="E181" s="17">
        <v>5.572998775876352</v>
      </c>
    </row>
    <row r="182">
      <c r="A182" s="17" t="s">
        <v>161</v>
      </c>
      <c r="B182" s="17" t="s">
        <v>115</v>
      </c>
      <c r="C182" s="17" t="s">
        <v>1096</v>
      </c>
      <c r="D182" s="17" t="s">
        <v>1272</v>
      </c>
      <c r="E182" s="17">
        <v>4.23617198673721</v>
      </c>
    </row>
    <row r="183">
      <c r="A183" s="17" t="s">
        <v>161</v>
      </c>
      <c r="B183" s="17" t="s">
        <v>115</v>
      </c>
      <c r="C183" s="17" t="s">
        <v>1096</v>
      </c>
      <c r="D183" s="17" t="s">
        <v>1273</v>
      </c>
      <c r="E183" s="17">
        <v>4.1029987125845775</v>
      </c>
    </row>
    <row r="184">
      <c r="A184" s="17" t="s">
        <v>161</v>
      </c>
      <c r="B184" s="17" t="s">
        <v>115</v>
      </c>
      <c r="C184" s="17" t="s">
        <v>1096</v>
      </c>
      <c r="D184" s="17" t="s">
        <v>1274</v>
      </c>
      <c r="E184" s="17">
        <v>3.755904796389543</v>
      </c>
    </row>
    <row r="185">
      <c r="A185" s="17" t="s">
        <v>161</v>
      </c>
      <c r="B185" s="17" t="s">
        <v>115</v>
      </c>
      <c r="C185" s="17" t="s">
        <v>1096</v>
      </c>
      <c r="D185" s="17" t="s">
        <v>1275</v>
      </c>
      <c r="E185" s="17">
        <v>4.102972154591482</v>
      </c>
    </row>
    <row r="186">
      <c r="A186" s="17" t="s">
        <v>161</v>
      </c>
      <c r="B186" s="17" t="s">
        <v>115</v>
      </c>
      <c r="C186" s="17" t="s">
        <v>1096</v>
      </c>
      <c r="D186" s="17" t="s">
        <v>1276</v>
      </c>
      <c r="E186" s="17">
        <v>4.235904817056275</v>
      </c>
    </row>
    <row r="187">
      <c r="A187" s="17" t="s">
        <v>161</v>
      </c>
      <c r="B187" s="17" t="s">
        <v>115</v>
      </c>
      <c r="C187" s="17" t="s">
        <v>1096</v>
      </c>
      <c r="D187" s="17" t="s">
        <v>1277</v>
      </c>
      <c r="E187" s="17">
        <v>5.572972217883257</v>
      </c>
    </row>
    <row r="188">
      <c r="A188" s="17" t="s">
        <v>161</v>
      </c>
      <c r="B188" s="17" t="s">
        <v>115</v>
      </c>
      <c r="C188" s="17" t="s">
        <v>1096</v>
      </c>
      <c r="D188" s="17" t="s">
        <v>1278</v>
      </c>
      <c r="E188" s="17">
        <v>3.7553870389430695</v>
      </c>
    </row>
    <row r="189">
      <c r="A189" s="17" t="s">
        <v>161</v>
      </c>
      <c r="B189" s="17" t="s">
        <v>115</v>
      </c>
      <c r="C189" s="17" t="s">
        <v>1096</v>
      </c>
      <c r="D189" s="17" t="s">
        <v>1279</v>
      </c>
      <c r="E189" s="17">
        <v>5.57292014888597</v>
      </c>
    </row>
    <row r="190">
      <c r="A190" s="17" t="s">
        <v>161</v>
      </c>
      <c r="B190" s="17" t="s">
        <v>115</v>
      </c>
      <c r="C190" s="17" t="s">
        <v>1096</v>
      </c>
      <c r="D190" s="17" t="s">
        <v>1280</v>
      </c>
      <c r="E190" s="17">
        <v>4.235387059609771</v>
      </c>
    </row>
    <row r="191">
      <c r="A191" s="17" t="s">
        <v>161</v>
      </c>
      <c r="B191" s="17" t="s">
        <v>115</v>
      </c>
      <c r="C191" s="17" t="s">
        <v>1096</v>
      </c>
      <c r="D191" s="17" t="s">
        <v>1281</v>
      </c>
      <c r="E191" s="17">
        <v>4.10292008559422</v>
      </c>
    </row>
    <row r="192">
      <c r="A192" s="17" t="s">
        <v>161</v>
      </c>
      <c r="B192" s="17" t="s">
        <v>115</v>
      </c>
      <c r="C192" s="17" t="s">
        <v>1096</v>
      </c>
      <c r="D192" s="17" t="s">
        <v>1282</v>
      </c>
      <c r="E192" s="17">
        <v>15.672772686288665</v>
      </c>
    </row>
    <row r="193">
      <c r="A193" s="17" t="s">
        <v>161</v>
      </c>
      <c r="B193" s="17" t="s">
        <v>115</v>
      </c>
      <c r="C193" s="17" t="s">
        <v>1096</v>
      </c>
      <c r="D193" s="17" t="s">
        <v>1283</v>
      </c>
      <c r="E193" s="17">
        <v>8.543041550451967</v>
      </c>
    </row>
    <row r="194">
      <c r="A194" s="17" t="s">
        <v>161</v>
      </c>
      <c r="B194" s="17" t="s">
        <v>115</v>
      </c>
      <c r="C194" s="17" t="s">
        <v>1096</v>
      </c>
      <c r="D194" s="17" t="s">
        <v>1284</v>
      </c>
      <c r="E194" s="17">
        <v>4.746752574842777</v>
      </c>
    </row>
    <row r="195">
      <c r="A195" s="17" t="s">
        <v>161</v>
      </c>
      <c r="B195" s="17" t="s">
        <v>115</v>
      </c>
      <c r="C195" s="17" t="s">
        <v>1096</v>
      </c>
      <c r="D195" s="17" t="s">
        <v>1285</v>
      </c>
      <c r="E195" s="17">
        <v>1.4697002828788466</v>
      </c>
    </row>
    <row r="196">
      <c r="A196" s="17" t="s">
        <v>161</v>
      </c>
      <c r="B196" s="17" t="s">
        <v>115</v>
      </c>
      <c r="C196" s="17" t="s">
        <v>1096</v>
      </c>
      <c r="D196" s="17" t="s">
        <v>1286</v>
      </c>
      <c r="E196" s="17">
        <v>0.7250406326283103</v>
      </c>
    </row>
    <row r="197">
      <c r="A197" s="17" t="s">
        <v>161</v>
      </c>
      <c r="B197" s="17" t="s">
        <v>115</v>
      </c>
      <c r="C197" s="17" t="s">
        <v>1096</v>
      </c>
      <c r="D197" s="17" t="s">
        <v>1287</v>
      </c>
      <c r="E197" s="17">
        <v>1.4667001363496852</v>
      </c>
    </row>
    <row r="198">
      <c r="A198" s="17" t="s">
        <v>161</v>
      </c>
      <c r="B198" s="17" t="s">
        <v>115</v>
      </c>
      <c r="C198" s="17" t="s">
        <v>1096</v>
      </c>
      <c r="D198" s="17" t="s">
        <v>1288</v>
      </c>
      <c r="E198" s="17">
        <v>10.38464259280852</v>
      </c>
    </row>
    <row r="199">
      <c r="A199" s="17" t="s">
        <v>161</v>
      </c>
      <c r="B199" s="17" t="s">
        <v>115</v>
      </c>
      <c r="C199" s="17" t="s">
        <v>1096</v>
      </c>
      <c r="D199" s="17" t="s">
        <v>1289</v>
      </c>
      <c r="E199" s="17">
        <v>6.443041460035142</v>
      </c>
    </row>
    <row r="200">
      <c r="A200" s="17" t="s">
        <v>161</v>
      </c>
      <c r="B200" s="17" t="s">
        <v>115</v>
      </c>
      <c r="C200" s="17" t="s">
        <v>1096</v>
      </c>
      <c r="D200" s="17" t="s">
        <v>1290</v>
      </c>
      <c r="E200" s="17">
        <v>15.609750433422501</v>
      </c>
    </row>
    <row r="201">
      <c r="A201" s="17" t="s">
        <v>161</v>
      </c>
      <c r="B201" s="17" t="s">
        <v>115</v>
      </c>
      <c r="C201" s="17" t="s">
        <v>1096</v>
      </c>
      <c r="D201" s="17" t="s">
        <v>1291</v>
      </c>
      <c r="E201" s="17">
        <v>6.368117815716098</v>
      </c>
    </row>
    <row r="202">
      <c r="A202" s="17" t="s">
        <v>161</v>
      </c>
      <c r="B202" s="17" t="s">
        <v>115</v>
      </c>
      <c r="C202" s="17" t="s">
        <v>1096</v>
      </c>
      <c r="D202" s="17" t="s">
        <v>1292</v>
      </c>
      <c r="E202" s="17">
        <v>15.765847937756753</v>
      </c>
    </row>
    <row r="203">
      <c r="A203" s="17" t="s">
        <v>161</v>
      </c>
      <c r="B203" s="17" t="s">
        <v>115</v>
      </c>
      <c r="C203" s="17" t="s">
        <v>1096</v>
      </c>
      <c r="D203" s="17" t="s">
        <v>1293</v>
      </c>
      <c r="E203" s="17">
        <v>8.468117906132921</v>
      </c>
    </row>
    <row r="204">
      <c r="A204" s="17" t="s">
        <v>161</v>
      </c>
      <c r="B204" s="17" t="s">
        <v>115</v>
      </c>
      <c r="C204" s="17" t="s">
        <v>1096</v>
      </c>
      <c r="D204" s="17" t="s">
        <v>1294</v>
      </c>
      <c r="E204" s="17">
        <v>2.6507901087234744</v>
      </c>
    </row>
    <row r="205">
      <c r="A205" s="17" t="s">
        <v>161</v>
      </c>
      <c r="B205" s="17" t="s">
        <v>115</v>
      </c>
      <c r="C205" s="17" t="s">
        <v>1096</v>
      </c>
      <c r="D205" s="17" t="s">
        <v>1295</v>
      </c>
      <c r="E205" s="17">
        <v>6.214868499865787</v>
      </c>
    </row>
    <row r="206">
      <c r="A206" s="17" t="s">
        <v>161</v>
      </c>
      <c r="B206" s="17" t="s">
        <v>115</v>
      </c>
      <c r="C206" s="17" t="s">
        <v>1096</v>
      </c>
      <c r="D206" s="17" t="s">
        <v>1296</v>
      </c>
      <c r="E206" s="17">
        <v>4.685990196350296</v>
      </c>
    </row>
    <row r="207">
      <c r="A207" s="17" t="s">
        <v>161</v>
      </c>
      <c r="B207" s="17" t="s">
        <v>115</v>
      </c>
      <c r="C207" s="17" t="s">
        <v>1096</v>
      </c>
      <c r="D207" s="17" t="s">
        <v>1297</v>
      </c>
      <c r="E207" s="17">
        <v>6.214868499865787</v>
      </c>
    </row>
    <row r="208">
      <c r="A208" s="17" t="s">
        <v>161</v>
      </c>
      <c r="B208" s="17" t="s">
        <v>115</v>
      </c>
      <c r="C208" s="17" t="s">
        <v>1096</v>
      </c>
      <c r="D208" s="17" t="s">
        <v>1298</v>
      </c>
      <c r="E208" s="17">
        <v>4.42810991986347</v>
      </c>
    </row>
    <row r="209">
      <c r="A209" s="17" t="s">
        <v>161</v>
      </c>
      <c r="B209" s="17" t="s">
        <v>115</v>
      </c>
      <c r="C209" s="17" t="s">
        <v>1096</v>
      </c>
      <c r="D209" s="17" t="s">
        <v>1299</v>
      </c>
      <c r="E209" s="17">
        <v>8.944016474404686</v>
      </c>
    </row>
    <row r="210">
      <c r="A210" s="17" t="s">
        <v>161</v>
      </c>
      <c r="B210" s="17" t="s">
        <v>115</v>
      </c>
      <c r="C210" s="17" t="s">
        <v>1096</v>
      </c>
      <c r="D210" s="17" t="s">
        <v>1300</v>
      </c>
      <c r="E210" s="17">
        <v>2.767742379691568</v>
      </c>
    </row>
    <row r="211">
      <c r="A211" s="17" t="s">
        <v>161</v>
      </c>
      <c r="B211" s="17" t="s">
        <v>115</v>
      </c>
      <c r="C211" s="17" t="s">
        <v>1096</v>
      </c>
      <c r="D211" s="17" t="s">
        <v>1301</v>
      </c>
      <c r="E211" s="17">
        <v>8.94401647440468</v>
      </c>
    </row>
    <row r="212">
      <c r="A212" s="17" t="s">
        <v>161</v>
      </c>
      <c r="B212" s="17" t="s">
        <v>115</v>
      </c>
      <c r="C212" s="17" t="s">
        <v>1096</v>
      </c>
      <c r="D212" s="17" t="s">
        <v>1302</v>
      </c>
      <c r="E212" s="17">
        <v>10.120917259713263</v>
      </c>
    </row>
    <row r="213">
      <c r="A213" s="17" t="s">
        <v>161</v>
      </c>
      <c r="B213" s="17" t="s">
        <v>115</v>
      </c>
      <c r="C213" s="17" t="s">
        <v>1096</v>
      </c>
      <c r="D213" s="17" t="s">
        <v>1303</v>
      </c>
      <c r="E213" s="17">
        <v>3.1764211803539193</v>
      </c>
    </row>
    <row r="214">
      <c r="A214" s="17" t="s">
        <v>161</v>
      </c>
      <c r="B214" s="17" t="s">
        <v>115</v>
      </c>
      <c r="C214" s="17" t="s">
        <v>1096</v>
      </c>
      <c r="D214" s="17" t="s">
        <v>1304</v>
      </c>
      <c r="E214" s="17">
        <v>11.590917323005089</v>
      </c>
    </row>
    <row r="215">
      <c r="A215" s="17" t="s">
        <v>161</v>
      </c>
      <c r="B215" s="17" t="s">
        <v>115</v>
      </c>
      <c r="C215" s="17" t="s">
        <v>1096</v>
      </c>
      <c r="D215" s="17" t="s">
        <v>1305</v>
      </c>
      <c r="E215" s="17">
        <v>6.066421304784696</v>
      </c>
    </row>
    <row r="216">
      <c r="A216" s="17" t="s">
        <v>161</v>
      </c>
      <c r="B216" s="17" t="s">
        <v>115</v>
      </c>
      <c r="C216" s="17" t="s">
        <v>1096</v>
      </c>
      <c r="D216" s="17" t="s">
        <v>1306</v>
      </c>
      <c r="E216" s="17">
        <v>6.087168617517625</v>
      </c>
    </row>
    <row r="217">
      <c r="A217" s="17" t="s">
        <v>161</v>
      </c>
      <c r="B217" s="17" t="s">
        <v>115</v>
      </c>
      <c r="C217" s="17" t="s">
        <v>1096</v>
      </c>
      <c r="D217" s="17" t="s">
        <v>1307</v>
      </c>
      <c r="E217" s="17">
        <v>4.685990196350296</v>
      </c>
    </row>
    <row r="218">
      <c r="A218" s="17" t="s">
        <v>161</v>
      </c>
      <c r="B218" s="17" t="s">
        <v>115</v>
      </c>
      <c r="C218" s="17" t="s">
        <v>1096</v>
      </c>
      <c r="D218" s="17" t="s">
        <v>1308</v>
      </c>
      <c r="E218" s="17">
        <v>6.087168617517598</v>
      </c>
    </row>
    <row r="219">
      <c r="A219" s="17" t="s">
        <v>161</v>
      </c>
      <c r="B219" s="17" t="s">
        <v>115</v>
      </c>
      <c r="C219" s="17" t="s">
        <v>1096</v>
      </c>
      <c r="D219" s="17" t="s">
        <v>1309</v>
      </c>
      <c r="E219" s="17">
        <v>3.2159901330585177</v>
      </c>
    </row>
    <row r="220">
      <c r="A220" s="17" t="s">
        <v>161</v>
      </c>
      <c r="B220" s="17" t="s">
        <v>115</v>
      </c>
      <c r="C220" s="17" t="s">
        <v>1096</v>
      </c>
      <c r="D220" s="17" t="s">
        <v>1310</v>
      </c>
      <c r="E220" s="17">
        <v>0.40800016396811156</v>
      </c>
    </row>
    <row r="221">
      <c r="A221" s="17" t="s">
        <v>161</v>
      </c>
      <c r="B221" s="17" t="s">
        <v>115</v>
      </c>
      <c r="C221" s="17" t="s">
        <v>1096</v>
      </c>
      <c r="D221" s="17" t="s">
        <v>1311</v>
      </c>
      <c r="E221" s="17">
        <v>1.5274692549661961</v>
      </c>
    </row>
    <row r="222">
      <c r="A222" s="17" t="s">
        <v>161</v>
      </c>
      <c r="B222" s="17" t="s">
        <v>115</v>
      </c>
      <c r="C222" s="17" t="s">
        <v>1096</v>
      </c>
      <c r="D222" s="17" t="s">
        <v>1312</v>
      </c>
      <c r="E222" s="17">
        <v>0.4050000174389503</v>
      </c>
    </row>
    <row r="223">
      <c r="A223" s="17" t="s">
        <v>161</v>
      </c>
      <c r="B223" s="17" t="s">
        <v>115</v>
      </c>
      <c r="C223" s="17" t="s">
        <v>120</v>
      </c>
      <c r="D223" s="17" t="s">
        <v>1313</v>
      </c>
      <c r="E223" s="17">
        <v>0.5910380254474903</v>
      </c>
    </row>
    <row r="224">
      <c r="A224" s="17" t="s">
        <v>161</v>
      </c>
      <c r="B224" s="17" t="s">
        <v>115</v>
      </c>
      <c r="C224" s="17" t="s">
        <v>120</v>
      </c>
      <c r="D224" s="17" t="s">
        <v>1314</v>
      </c>
      <c r="E224" s="17">
        <v>0.8141850350552552</v>
      </c>
    </row>
    <row r="225">
      <c r="A225" s="17" t="s">
        <v>161</v>
      </c>
      <c r="B225" s="17" t="s">
        <v>115</v>
      </c>
      <c r="C225" s="17" t="s">
        <v>120</v>
      </c>
      <c r="D225" s="17" t="s">
        <v>1315</v>
      </c>
      <c r="E225" s="17">
        <v>0.7146736779271937</v>
      </c>
    </row>
    <row r="226">
      <c r="A226" s="17" t="s">
        <v>161</v>
      </c>
      <c r="B226" s="17" t="s">
        <v>115</v>
      </c>
      <c r="C226" s="17" t="s">
        <v>120</v>
      </c>
      <c r="D226" s="17" t="s">
        <v>1316</v>
      </c>
      <c r="E226" s="17">
        <v>0.6030733307575369</v>
      </c>
    </row>
    <row r="227">
      <c r="A227" s="17" t="s">
        <v>161</v>
      </c>
      <c r="B227" s="17" t="s">
        <v>115</v>
      </c>
      <c r="C227" s="17" t="s">
        <v>120</v>
      </c>
      <c r="D227" s="17" t="s">
        <v>1317</v>
      </c>
      <c r="E227" s="17">
        <v>0.6965805299917186</v>
      </c>
    </row>
    <row r="228">
      <c r="A228" s="17" t="s">
        <v>161</v>
      </c>
      <c r="B228" s="17" t="s">
        <v>115</v>
      </c>
      <c r="C228" s="17" t="s">
        <v>120</v>
      </c>
      <c r="D228" s="17" t="s">
        <v>1318</v>
      </c>
      <c r="E228" s="17">
        <v>0.603073330757537</v>
      </c>
    </row>
    <row r="229">
      <c r="A229" s="17" t="s">
        <v>161</v>
      </c>
      <c r="B229" s="17" t="s">
        <v>115</v>
      </c>
      <c r="C229" s="17" t="s">
        <v>120</v>
      </c>
      <c r="D229" s="17" t="s">
        <v>1319</v>
      </c>
      <c r="E229" s="17">
        <v>0.6211930267458525</v>
      </c>
    </row>
    <row r="230">
      <c r="A230" s="17" t="s">
        <v>161</v>
      </c>
      <c r="B230" s="17" t="s">
        <v>115</v>
      </c>
      <c r="C230" s="17" t="s">
        <v>120</v>
      </c>
      <c r="D230" s="17" t="s">
        <v>1320</v>
      </c>
      <c r="E230" s="17">
        <v>0.6031000259668248</v>
      </c>
    </row>
    <row r="231">
      <c r="A231" s="17" t="s">
        <v>161</v>
      </c>
      <c r="B231" s="17" t="s">
        <v>115</v>
      </c>
      <c r="C231" s="17" t="s">
        <v>120</v>
      </c>
      <c r="D231" s="17" t="s">
        <v>1321</v>
      </c>
      <c r="E231" s="17">
        <v>0.633255027265213</v>
      </c>
    </row>
    <row r="232">
      <c r="A232" s="17" t="s">
        <v>161</v>
      </c>
      <c r="B232" s="17" t="s">
        <v>115</v>
      </c>
      <c r="C232" s="17" t="s">
        <v>120</v>
      </c>
      <c r="D232" s="17" t="s">
        <v>1322</v>
      </c>
      <c r="E232" s="17">
        <v>0.6061156732530535</v>
      </c>
    </row>
    <row r="233">
      <c r="A233" s="17" t="s">
        <v>161</v>
      </c>
      <c r="B233" s="17" t="s">
        <v>115</v>
      </c>
      <c r="C233" s="17" t="s">
        <v>120</v>
      </c>
      <c r="D233" s="17" t="s">
        <v>1323</v>
      </c>
      <c r="E233" s="17">
        <v>0.5759605247983224</v>
      </c>
    </row>
    <row r="234">
      <c r="A234" s="17" t="s">
        <v>161</v>
      </c>
      <c r="B234" s="17" t="s">
        <v>115</v>
      </c>
      <c r="C234" s="17" t="s">
        <v>120</v>
      </c>
      <c r="D234" s="17" t="s">
        <v>1324</v>
      </c>
      <c r="E234" s="17">
        <v>0.5427900233701528</v>
      </c>
    </row>
    <row r="235">
      <c r="A235" s="17" t="s">
        <v>161</v>
      </c>
      <c r="B235" s="17" t="s">
        <v>115</v>
      </c>
      <c r="C235" s="17" t="s">
        <v>120</v>
      </c>
      <c r="D235" s="17" t="s">
        <v>1325</v>
      </c>
      <c r="E235" s="17">
        <v>0.5759605247983224</v>
      </c>
    </row>
    <row r="236">
      <c r="A236" s="17" t="s">
        <v>161</v>
      </c>
      <c r="B236" s="17" t="s">
        <v>115</v>
      </c>
      <c r="C236" s="17" t="s">
        <v>120</v>
      </c>
      <c r="D236" s="17" t="s">
        <v>1326</v>
      </c>
      <c r="E236" s="17">
        <v>0.5427900233702833</v>
      </c>
    </row>
    <row r="237">
      <c r="A237" s="17" t="s">
        <v>161</v>
      </c>
      <c r="B237" s="17" t="s">
        <v>115</v>
      </c>
      <c r="C237" s="17" t="s">
        <v>120</v>
      </c>
      <c r="D237" s="17" t="s">
        <v>1327</v>
      </c>
      <c r="E237" s="17">
        <v>0.6211930267459047</v>
      </c>
    </row>
    <row r="238">
      <c r="A238" s="17" t="s">
        <v>161</v>
      </c>
      <c r="B238" s="17" t="s">
        <v>115</v>
      </c>
      <c r="C238" s="17" t="s">
        <v>120</v>
      </c>
      <c r="D238" s="17" t="s">
        <v>1328</v>
      </c>
      <c r="E238" s="17">
        <v>0.5427900233702833</v>
      </c>
    </row>
    <row r="239">
      <c r="A239" s="17" t="s">
        <v>161</v>
      </c>
      <c r="B239" s="17" t="s">
        <v>115</v>
      </c>
      <c r="C239" s="17" t="s">
        <v>120</v>
      </c>
      <c r="D239" s="17" t="s">
        <v>1329</v>
      </c>
      <c r="E239" s="17">
        <v>0.5922278575124181</v>
      </c>
    </row>
    <row r="240">
      <c r="A240" s="17" t="s">
        <v>161</v>
      </c>
      <c r="B240" s="17" t="s">
        <v>115</v>
      </c>
      <c r="C240" s="17" t="s">
        <v>120</v>
      </c>
      <c r="D240" s="17" t="s">
        <v>1330</v>
      </c>
      <c r="E240" s="17">
        <v>0.7161815751484142</v>
      </c>
    </row>
    <row r="241">
      <c r="A241" s="17" t="s">
        <v>161</v>
      </c>
      <c r="B241" s="17" t="s">
        <v>115</v>
      </c>
      <c r="C241" s="17" t="s">
        <v>120</v>
      </c>
      <c r="D241" s="17" t="s">
        <v>1331</v>
      </c>
      <c r="E241" s="17">
        <v>0.7372893402753131</v>
      </c>
    </row>
    <row r="242">
      <c r="A242" s="17" t="s">
        <v>161</v>
      </c>
      <c r="B242" s="17" t="s">
        <v>115</v>
      </c>
      <c r="C242" s="17" t="s">
        <v>120</v>
      </c>
      <c r="D242" s="17" t="s">
        <v>1332</v>
      </c>
      <c r="E242" s="17">
        <v>0.5206098765851738</v>
      </c>
    </row>
    <row r="243">
      <c r="A243" s="17" t="s">
        <v>161</v>
      </c>
      <c r="B243" s="17" t="s">
        <v>115</v>
      </c>
      <c r="C243" s="17" t="s">
        <v>120</v>
      </c>
      <c r="D243" s="17" t="s">
        <v>1333</v>
      </c>
      <c r="E243" s="17">
        <v>0.5008137869082349</v>
      </c>
    </row>
    <row r="244">
      <c r="A244" s="17" t="s">
        <v>161</v>
      </c>
      <c r="B244" s="17" t="s">
        <v>115</v>
      </c>
      <c r="C244" s="17" t="s">
        <v>120</v>
      </c>
      <c r="D244" s="17" t="s">
        <v>1334</v>
      </c>
      <c r="E244" s="17">
        <v>0.25631751103590833</v>
      </c>
    </row>
    <row r="245">
      <c r="A245" s="17" t="s">
        <v>161</v>
      </c>
      <c r="B245" s="17" t="s">
        <v>115</v>
      </c>
      <c r="C245" s="17" t="s">
        <v>120</v>
      </c>
      <c r="D245" s="17" t="s">
        <v>1335</v>
      </c>
      <c r="E245" s="17">
        <v>0.8332121316725548</v>
      </c>
    </row>
    <row r="246">
      <c r="A246" s="17" t="s">
        <v>161</v>
      </c>
      <c r="B246" s="17" t="s">
        <v>115</v>
      </c>
      <c r="C246" s="17" t="s">
        <v>120</v>
      </c>
      <c r="D246" s="17" t="s">
        <v>1336</v>
      </c>
      <c r="E246" s="17">
        <v>0.4945421684491841</v>
      </c>
    </row>
    <row r="247">
      <c r="A247" s="17" t="s">
        <v>161</v>
      </c>
      <c r="B247" s="17" t="s">
        <v>115</v>
      </c>
      <c r="C247" s="17" t="s">
        <v>120</v>
      </c>
      <c r="D247" s="17" t="s">
        <v>1337</v>
      </c>
      <c r="E247" s="17">
        <v>0.8172005351851019</v>
      </c>
    </row>
    <row r="248">
      <c r="A248" s="17" t="s">
        <v>161</v>
      </c>
      <c r="B248" s="17" t="s">
        <v>115</v>
      </c>
      <c r="C248" s="17" t="s">
        <v>120</v>
      </c>
      <c r="D248" s="17" t="s">
        <v>1338</v>
      </c>
      <c r="E248" s="17">
        <v>0.5126353163846068</v>
      </c>
    </row>
    <row r="249">
      <c r="A249" s="17" t="s">
        <v>161</v>
      </c>
      <c r="B249" s="17" t="s">
        <v>115</v>
      </c>
      <c r="C249" s="17" t="s">
        <v>120</v>
      </c>
      <c r="D249" s="17" t="s">
        <v>1339</v>
      </c>
      <c r="E249" s="17">
        <v>0.5005730215525607</v>
      </c>
    </row>
    <row r="250">
      <c r="A250" s="17" t="s">
        <v>161</v>
      </c>
      <c r="B250" s="17" t="s">
        <v>115</v>
      </c>
      <c r="C250" s="17" t="s">
        <v>120</v>
      </c>
      <c r="D250" s="17" t="s">
        <v>1340</v>
      </c>
      <c r="E250" s="17">
        <v>0.663410028563536</v>
      </c>
    </row>
    <row r="251">
      <c r="A251" s="17" t="s">
        <v>161</v>
      </c>
      <c r="B251" s="17" t="s">
        <v>115</v>
      </c>
      <c r="C251" s="17" t="s">
        <v>120</v>
      </c>
      <c r="D251" s="17" t="s">
        <v>1341</v>
      </c>
      <c r="E251" s="17">
        <v>0.6815030293425245</v>
      </c>
    </row>
    <row r="252">
      <c r="A252" s="17" t="s">
        <v>161</v>
      </c>
      <c r="B252" s="17" t="s">
        <v>115</v>
      </c>
      <c r="C252" s="17" t="s">
        <v>120</v>
      </c>
      <c r="D252" s="17" t="s">
        <v>1342</v>
      </c>
      <c r="E252" s="17">
        <v>0.5421544256192657</v>
      </c>
    </row>
    <row r="253">
      <c r="A253" s="17" t="s">
        <v>161</v>
      </c>
      <c r="B253" s="17" t="s">
        <v>115</v>
      </c>
      <c r="C253" s="17" t="s">
        <v>120</v>
      </c>
      <c r="D253" s="17" t="s">
        <v>1343</v>
      </c>
      <c r="E253" s="17">
        <v>1.7459745751740336</v>
      </c>
    </row>
    <row r="254">
      <c r="A254" s="17" t="s">
        <v>161</v>
      </c>
      <c r="B254" s="17" t="s">
        <v>115</v>
      </c>
      <c r="C254" s="17" t="s">
        <v>120</v>
      </c>
      <c r="D254" s="17" t="s">
        <v>1344</v>
      </c>
      <c r="E254" s="17">
        <v>0.5126353163846591</v>
      </c>
    </row>
    <row r="255">
      <c r="A255" s="17" t="s">
        <v>161</v>
      </c>
      <c r="B255" s="17" t="s">
        <v>115</v>
      </c>
      <c r="C255" s="17" t="s">
        <v>120</v>
      </c>
      <c r="D255" s="17" t="s">
        <v>1345</v>
      </c>
      <c r="E255" s="17">
        <v>0.6965805299917447</v>
      </c>
    </row>
    <row r="256">
      <c r="A256" s="17" t="s">
        <v>161</v>
      </c>
      <c r="B256" s="17" t="s">
        <v>115</v>
      </c>
      <c r="C256" s="17" t="s">
        <v>120</v>
      </c>
      <c r="D256" s="17" t="s">
        <v>1346</v>
      </c>
      <c r="E256" s="17">
        <v>1.4022075603729378</v>
      </c>
    </row>
    <row r="257">
      <c r="A257" s="17" t="s">
        <v>161</v>
      </c>
      <c r="B257" s="17" t="s">
        <v>115</v>
      </c>
      <c r="C257" s="17" t="s">
        <v>120</v>
      </c>
      <c r="D257" s="17" t="s">
        <v>1347</v>
      </c>
      <c r="E257" s="17">
        <v>0.7434048869248246</v>
      </c>
    </row>
    <row r="258">
      <c r="A258" s="17" t="s">
        <v>161</v>
      </c>
      <c r="B258" s="17" t="s">
        <v>115</v>
      </c>
      <c r="C258" s="17" t="s">
        <v>120</v>
      </c>
      <c r="D258" s="17" t="s">
        <v>1348</v>
      </c>
      <c r="E258" s="17">
        <v>1.748990071831515</v>
      </c>
    </row>
    <row r="259">
      <c r="A259" s="17" t="s">
        <v>161</v>
      </c>
      <c r="B259" s="17" t="s">
        <v>115</v>
      </c>
      <c r="C259" s="17" t="s">
        <v>120</v>
      </c>
      <c r="D259" s="17" t="s">
        <v>1349</v>
      </c>
      <c r="E259" s="17">
        <v>0.5608830241491544</v>
      </c>
    </row>
    <row r="260">
      <c r="A260" s="17" t="s">
        <v>161</v>
      </c>
      <c r="B260" s="17" t="s">
        <v>115</v>
      </c>
      <c r="C260" s="17" t="s">
        <v>120</v>
      </c>
      <c r="D260" s="17" t="s">
        <v>1350</v>
      </c>
      <c r="E260" s="17">
        <v>1.4382987443663697</v>
      </c>
    </row>
    <row r="261">
      <c r="A261" s="17" t="s">
        <v>161</v>
      </c>
      <c r="B261" s="17" t="s">
        <v>115</v>
      </c>
      <c r="C261" s="17" t="s">
        <v>120</v>
      </c>
      <c r="D261" s="17" t="s">
        <v>1351</v>
      </c>
      <c r="E261" s="17">
        <v>0.6664255286933695</v>
      </c>
    </row>
    <row r="262">
      <c r="A262" s="17" t="s">
        <v>161</v>
      </c>
      <c r="B262" s="17" t="s">
        <v>115</v>
      </c>
      <c r="C262" s="17" t="s">
        <v>120</v>
      </c>
      <c r="D262" s="17" t="s">
        <v>1352</v>
      </c>
      <c r="E262" s="17">
        <v>0.44930966650173215</v>
      </c>
    </row>
    <row r="263">
      <c r="A263" s="17" t="s">
        <v>161</v>
      </c>
      <c r="B263" s="17" t="s">
        <v>115</v>
      </c>
      <c r="C263" s="17" t="s">
        <v>120</v>
      </c>
      <c r="D263" s="17" t="s">
        <v>1353</v>
      </c>
      <c r="E263" s="17">
        <v>0.23068594568717343</v>
      </c>
    </row>
    <row r="264">
      <c r="A264" s="17" t="s">
        <v>161</v>
      </c>
      <c r="B264" s="17" t="s">
        <v>115</v>
      </c>
      <c r="C264" s="17" t="s">
        <v>120</v>
      </c>
      <c r="D264" s="17" t="s">
        <v>1354</v>
      </c>
      <c r="E264" s="17">
        <v>0.4372475188259766</v>
      </c>
    </row>
    <row r="265">
      <c r="A265" s="17" t="s">
        <v>161</v>
      </c>
      <c r="B265" s="17" t="s">
        <v>115</v>
      </c>
      <c r="C265" s="17" t="s">
        <v>120</v>
      </c>
      <c r="D265" s="17" t="s">
        <v>1355</v>
      </c>
      <c r="E265" s="17">
        <v>0.6799952056994231</v>
      </c>
    </row>
    <row r="266">
      <c r="A266" s="17" t="s">
        <v>161</v>
      </c>
      <c r="B266" s="17" t="s">
        <v>115</v>
      </c>
      <c r="C266" s="17" t="s">
        <v>120</v>
      </c>
      <c r="D266" s="17" t="s">
        <v>1356</v>
      </c>
      <c r="E266" s="17">
        <v>0.6031000259668508</v>
      </c>
    </row>
    <row r="267">
      <c r="A267" s="17" t="s">
        <v>161</v>
      </c>
      <c r="B267" s="17" t="s">
        <v>115</v>
      </c>
      <c r="C267" s="17" t="s">
        <v>120</v>
      </c>
      <c r="D267" s="17" t="s">
        <v>1357</v>
      </c>
      <c r="E267" s="17">
        <v>0.6362705273950203</v>
      </c>
    </row>
    <row r="268">
      <c r="A268" s="17" t="s">
        <v>161</v>
      </c>
      <c r="B268" s="17" t="s">
        <v>115</v>
      </c>
      <c r="C268" s="17" t="s">
        <v>120</v>
      </c>
      <c r="D268" s="17" t="s">
        <v>1358</v>
      </c>
      <c r="E268" s="17">
        <v>0.639286174681249</v>
      </c>
    </row>
    <row r="269">
      <c r="A269" s="17" t="s">
        <v>161</v>
      </c>
      <c r="B269" s="17" t="s">
        <v>115</v>
      </c>
      <c r="C269" s="17" t="s">
        <v>120</v>
      </c>
      <c r="D269" s="17" t="s">
        <v>1359</v>
      </c>
      <c r="E269" s="17">
        <v>0.6211930267458784</v>
      </c>
    </row>
    <row r="270">
      <c r="A270" s="17" t="s">
        <v>161</v>
      </c>
      <c r="B270" s="17" t="s">
        <v>115</v>
      </c>
      <c r="C270" s="17" t="s">
        <v>120</v>
      </c>
      <c r="D270" s="17" t="s">
        <v>1360</v>
      </c>
      <c r="E270" s="17">
        <v>0.6362705273950203</v>
      </c>
    </row>
    <row r="271">
      <c r="A271" s="17" t="s">
        <v>161</v>
      </c>
      <c r="B271" s="17" t="s">
        <v>115</v>
      </c>
      <c r="C271" s="17" t="s">
        <v>120</v>
      </c>
      <c r="D271" s="17" t="s">
        <v>1361</v>
      </c>
      <c r="E271" s="17">
        <v>0.5608830241491803</v>
      </c>
    </row>
    <row r="272">
      <c r="A272" s="17" t="s">
        <v>161</v>
      </c>
      <c r="B272" s="17" t="s">
        <v>115</v>
      </c>
      <c r="C272" s="17" t="s">
        <v>120</v>
      </c>
      <c r="D272" s="17" t="s">
        <v>1362</v>
      </c>
      <c r="E272" s="17">
        <v>0.6181775266160318</v>
      </c>
    </row>
    <row r="273">
      <c r="A273" s="17" t="s">
        <v>161</v>
      </c>
      <c r="B273" s="17" t="s">
        <v>115</v>
      </c>
      <c r="C273" s="17" t="s">
        <v>120</v>
      </c>
      <c r="D273" s="17" t="s">
        <v>1363</v>
      </c>
      <c r="E273" s="17">
        <v>0.6664255286933694</v>
      </c>
    </row>
    <row r="274">
      <c r="A274" s="17" t="s">
        <v>161</v>
      </c>
      <c r="B274" s="17" t="s">
        <v>115</v>
      </c>
      <c r="C274" s="17" t="s">
        <v>120</v>
      </c>
      <c r="D274" s="17" t="s">
        <v>1364</v>
      </c>
      <c r="E274" s="17">
        <v>0.4824800207734806</v>
      </c>
    </row>
    <row r="275">
      <c r="A275" s="17" t="s">
        <v>161</v>
      </c>
      <c r="B275" s="17" t="s">
        <v>115</v>
      </c>
      <c r="C275" s="17" t="s">
        <v>120</v>
      </c>
      <c r="D275" s="17" t="s">
        <v>1365</v>
      </c>
      <c r="E275" s="17">
        <v>0.43272426863122615</v>
      </c>
    </row>
    <row r="276">
      <c r="A276" s="17" t="s">
        <v>161</v>
      </c>
      <c r="B276" s="17" t="s">
        <v>115</v>
      </c>
      <c r="C276" s="17" t="s">
        <v>120</v>
      </c>
      <c r="D276" s="17" t="s">
        <v>1366</v>
      </c>
      <c r="E276" s="17">
        <v>0.31662751363260644</v>
      </c>
    </row>
    <row r="277">
      <c r="A277" s="17" t="s">
        <v>161</v>
      </c>
      <c r="B277" s="17" t="s">
        <v>115</v>
      </c>
      <c r="C277" s="17" t="s">
        <v>120</v>
      </c>
      <c r="D277" s="17" t="s">
        <v>1367</v>
      </c>
      <c r="E277" s="17">
        <v>1.4697549840159077</v>
      </c>
    </row>
    <row r="278">
      <c r="A278" s="17" t="s">
        <v>161</v>
      </c>
      <c r="B278" s="17" t="s">
        <v>115</v>
      </c>
      <c r="C278" s="17" t="s">
        <v>120</v>
      </c>
      <c r="D278" s="17" t="s">
        <v>1368</v>
      </c>
      <c r="E278" s="17">
        <v>0.43423216585253804</v>
      </c>
    </row>
    <row r="279">
      <c r="A279" s="17" t="s">
        <v>161</v>
      </c>
      <c r="B279" s="17" t="s">
        <v>115</v>
      </c>
      <c r="C279" s="17" t="s">
        <v>120</v>
      </c>
      <c r="D279" s="17" t="s">
        <v>1369</v>
      </c>
      <c r="E279" s="17">
        <v>1.5077500649171398</v>
      </c>
    </row>
    <row r="280">
      <c r="A280" s="17" t="s">
        <v>161</v>
      </c>
      <c r="B280" s="17" t="s">
        <v>115</v>
      </c>
      <c r="C280" s="17" t="s">
        <v>120</v>
      </c>
      <c r="D280" s="17" t="s">
        <v>1370</v>
      </c>
      <c r="E280" s="17">
        <v>0.5654062743439046</v>
      </c>
    </row>
    <row r="281">
      <c r="A281" s="17" t="s">
        <v>161</v>
      </c>
      <c r="B281" s="17" t="s">
        <v>115</v>
      </c>
      <c r="C281" s="17" t="s">
        <v>120</v>
      </c>
      <c r="D281" s="17" t="s">
        <v>1371</v>
      </c>
      <c r="E281" s="17">
        <v>0.6815030293425504</v>
      </c>
    </row>
    <row r="282">
      <c r="A282" s="17" t="s">
        <v>161</v>
      </c>
      <c r="B282" s="17" t="s">
        <v>115</v>
      </c>
      <c r="C282" s="17" t="s">
        <v>120</v>
      </c>
      <c r="D282" s="17" t="s">
        <v>1372</v>
      </c>
      <c r="E282" s="17">
        <v>0.6181778209288415</v>
      </c>
    </row>
    <row r="283">
      <c r="A283" s="17" t="s">
        <v>161</v>
      </c>
      <c r="B283" s="17" t="s">
        <v>115</v>
      </c>
      <c r="C283" s="17" t="s">
        <v>120</v>
      </c>
      <c r="D283" s="17" t="s">
        <v>1373</v>
      </c>
      <c r="E283" s="17">
        <v>0.6920572797969812</v>
      </c>
    </row>
    <row r="284">
      <c r="A284" s="17" t="s">
        <v>161</v>
      </c>
      <c r="B284" s="17" t="s">
        <v>115</v>
      </c>
      <c r="C284" s="17" t="s">
        <v>120</v>
      </c>
      <c r="D284" s="17" t="s">
        <v>1374</v>
      </c>
      <c r="E284" s="17">
        <v>0.4975575214226486</v>
      </c>
    </row>
    <row r="285">
      <c r="A285" s="17" t="s">
        <v>161</v>
      </c>
      <c r="B285" s="17" t="s">
        <v>115</v>
      </c>
      <c r="C285" s="17" t="s">
        <v>120</v>
      </c>
      <c r="D285" s="17" t="s">
        <v>1375</v>
      </c>
      <c r="E285" s="17">
        <v>0.603100025966877</v>
      </c>
    </row>
    <row r="286">
      <c r="A286" s="17" t="s">
        <v>161</v>
      </c>
      <c r="B286" s="17" t="s">
        <v>115</v>
      </c>
      <c r="C286" s="17" t="s">
        <v>120</v>
      </c>
      <c r="D286" s="17" t="s">
        <v>1376</v>
      </c>
      <c r="E286" s="17">
        <v>0.5699298188514713</v>
      </c>
    </row>
    <row r="287">
      <c r="A287" s="17" t="s">
        <v>161</v>
      </c>
      <c r="B287" s="17" t="s">
        <v>115</v>
      </c>
      <c r="C287" s="17" t="s">
        <v>120</v>
      </c>
      <c r="D287" s="17" t="s">
        <v>1377</v>
      </c>
      <c r="E287" s="17">
        <v>0.5277122284082206</v>
      </c>
    </row>
    <row r="288">
      <c r="A288" s="17" t="s">
        <v>161</v>
      </c>
      <c r="B288" s="17" t="s">
        <v>115</v>
      </c>
      <c r="C288" s="17" t="s">
        <v>120</v>
      </c>
      <c r="D288" s="17" t="s">
        <v>1378</v>
      </c>
      <c r="E288" s="17">
        <v>0.37392201609947107</v>
      </c>
    </row>
    <row r="289">
      <c r="A289" s="17" t="s">
        <v>161</v>
      </c>
      <c r="B289" s="17" t="s">
        <v>115</v>
      </c>
      <c r="C289" s="17" t="s">
        <v>120</v>
      </c>
      <c r="D289" s="17" t="s">
        <v>1379</v>
      </c>
      <c r="E289" s="17">
        <v>0.603100025966877</v>
      </c>
    </row>
    <row r="290">
      <c r="A290" s="17" t="s">
        <v>161</v>
      </c>
      <c r="B290" s="17" t="s">
        <v>115</v>
      </c>
      <c r="C290" s="17" t="s">
        <v>120</v>
      </c>
      <c r="D290" s="17" t="s">
        <v>1380</v>
      </c>
      <c r="E290" s="17">
        <v>0.524697022591151</v>
      </c>
    </row>
    <row r="291">
      <c r="A291" s="17" t="s">
        <v>161</v>
      </c>
      <c r="B291" s="17" t="s">
        <v>115</v>
      </c>
      <c r="C291" s="17" t="s">
        <v>120</v>
      </c>
      <c r="D291" s="17" t="s">
        <v>1381</v>
      </c>
      <c r="E291" s="17">
        <v>0.603100025966877</v>
      </c>
    </row>
    <row r="292">
      <c r="A292" s="17" t="s">
        <v>161</v>
      </c>
      <c r="B292" s="17" t="s">
        <v>115</v>
      </c>
      <c r="C292" s="17" t="s">
        <v>120</v>
      </c>
      <c r="D292" s="17" t="s">
        <v>1382</v>
      </c>
      <c r="E292" s="17">
        <v>0.524697022591151</v>
      </c>
    </row>
    <row r="293">
      <c r="A293" s="17" t="s">
        <v>161</v>
      </c>
      <c r="B293" s="17" t="s">
        <v>115</v>
      </c>
      <c r="C293" s="17" t="s">
        <v>120</v>
      </c>
      <c r="D293" s="17" t="s">
        <v>1383</v>
      </c>
      <c r="E293" s="17">
        <v>0.5427901705265998</v>
      </c>
    </row>
    <row r="294">
      <c r="A294" s="17" t="s">
        <v>161</v>
      </c>
      <c r="B294" s="17" t="s">
        <v>115</v>
      </c>
      <c r="C294" s="17" t="s">
        <v>120</v>
      </c>
      <c r="D294" s="17" t="s">
        <v>1384</v>
      </c>
      <c r="E294" s="17">
        <v>0.5699298188514974</v>
      </c>
    </row>
    <row r="295">
      <c r="A295" s="17" t="s">
        <v>161</v>
      </c>
      <c r="B295" s="17" t="s">
        <v>115</v>
      </c>
      <c r="C295" s="17" t="s">
        <v>120</v>
      </c>
      <c r="D295" s="17" t="s">
        <v>1385</v>
      </c>
      <c r="E295" s="17">
        <v>0.533743670137073</v>
      </c>
    </row>
    <row r="296">
      <c r="A296" s="17" t="s">
        <v>161</v>
      </c>
      <c r="B296" s="17" t="s">
        <v>115</v>
      </c>
      <c r="C296" s="17" t="s">
        <v>120</v>
      </c>
      <c r="D296" s="17" t="s">
        <v>1386</v>
      </c>
      <c r="E296" s="17">
        <v>0.5699298188514974</v>
      </c>
    </row>
    <row r="297">
      <c r="A297" s="17" t="s">
        <v>161</v>
      </c>
      <c r="B297" s="17" t="s">
        <v>115</v>
      </c>
      <c r="C297" s="17" t="s">
        <v>120</v>
      </c>
      <c r="D297" s="17" t="s">
        <v>1387</v>
      </c>
      <c r="E297" s="17">
        <v>0.36112647700006195</v>
      </c>
    </row>
    <row r="298">
      <c r="A298" s="17" t="s">
        <v>161</v>
      </c>
      <c r="B298" s="17" t="s">
        <v>115</v>
      </c>
      <c r="C298" s="17" t="s">
        <v>120</v>
      </c>
      <c r="D298" s="17" t="s">
        <v>1388</v>
      </c>
      <c r="E298" s="17">
        <v>0.2834571593608188</v>
      </c>
    </row>
    <row r="299">
      <c r="A299" s="17" t="s">
        <v>161</v>
      </c>
      <c r="B299" s="17" t="s">
        <v>115</v>
      </c>
      <c r="C299" s="17" t="s">
        <v>120</v>
      </c>
      <c r="D299" s="17" t="s">
        <v>1389</v>
      </c>
      <c r="E299" s="17">
        <v>0.5678460996614174</v>
      </c>
    </row>
    <row r="300">
      <c r="A300" s="17" t="s">
        <v>161</v>
      </c>
      <c r="B300" s="17" t="s">
        <v>115</v>
      </c>
      <c r="C300" s="17" t="s">
        <v>120</v>
      </c>
      <c r="D300" s="17" t="s">
        <v>1390</v>
      </c>
      <c r="E300" s="17">
        <v>0.5933521374498083</v>
      </c>
    </row>
    <row r="301">
      <c r="A301" s="17" t="s">
        <v>161</v>
      </c>
      <c r="B301" s="17" t="s">
        <v>115</v>
      </c>
      <c r="C301" s="17" t="s">
        <v>120</v>
      </c>
      <c r="D301" s="17" t="s">
        <v>1391</v>
      </c>
      <c r="E301" s="17">
        <v>0.4251855183066161</v>
      </c>
    </row>
    <row r="302">
      <c r="A302" s="17" t="s">
        <v>161</v>
      </c>
      <c r="B302" s="17" t="s">
        <v>115</v>
      </c>
      <c r="C302" s="17" t="s">
        <v>120</v>
      </c>
      <c r="D302" s="17" t="s">
        <v>1392</v>
      </c>
      <c r="E302" s="17">
        <v>0.34376716195753004</v>
      </c>
    </row>
    <row r="303">
      <c r="A303" s="17" t="s">
        <v>161</v>
      </c>
      <c r="B303" s="17" t="s">
        <v>115</v>
      </c>
      <c r="C303" s="17" t="s">
        <v>120</v>
      </c>
      <c r="D303" s="17" t="s">
        <v>1393</v>
      </c>
      <c r="E303" s="17">
        <v>0.4704180202541462</v>
      </c>
    </row>
    <row r="304">
      <c r="A304" s="17" t="s">
        <v>161</v>
      </c>
      <c r="B304" s="17" t="s">
        <v>115</v>
      </c>
      <c r="C304" s="17" t="s">
        <v>120</v>
      </c>
      <c r="D304" s="17" t="s">
        <v>1394</v>
      </c>
      <c r="E304" s="17">
        <v>0.3769375162292915</v>
      </c>
    </row>
    <row r="305">
      <c r="A305" s="17" t="s">
        <v>161</v>
      </c>
      <c r="B305" s="17" t="s">
        <v>115</v>
      </c>
      <c r="C305" s="17" t="s">
        <v>120</v>
      </c>
      <c r="D305" s="17" t="s">
        <v>1395</v>
      </c>
      <c r="E305" s="17">
        <v>0.5292203463641382</v>
      </c>
    </row>
    <row r="306">
      <c r="A306" s="17" t="s">
        <v>161</v>
      </c>
      <c r="B306" s="17" t="s">
        <v>115</v>
      </c>
      <c r="C306" s="17" t="s">
        <v>120</v>
      </c>
      <c r="D306" s="17" t="s">
        <v>1396</v>
      </c>
      <c r="E306" s="17">
        <v>0.2261626568939151</v>
      </c>
    </row>
    <row r="307">
      <c r="A307" s="17" t="s">
        <v>161</v>
      </c>
      <c r="B307" s="17" t="s">
        <v>115</v>
      </c>
      <c r="C307" s="17" t="s">
        <v>120</v>
      </c>
      <c r="D307" s="17" t="s">
        <v>1397</v>
      </c>
      <c r="E307" s="17">
        <v>0.31964301376241394</v>
      </c>
    </row>
    <row r="308">
      <c r="A308" s="17" t="s">
        <v>161</v>
      </c>
      <c r="B308" s="17" t="s">
        <v>115</v>
      </c>
      <c r="C308" s="17" t="s">
        <v>120</v>
      </c>
      <c r="D308" s="17" t="s">
        <v>1398</v>
      </c>
      <c r="E308" s="17">
        <v>0.27139501168508934</v>
      </c>
    </row>
    <row r="309">
      <c r="A309" s="1" t="s">
        <v>99</v>
      </c>
      <c r="B309" s="1" t="s">
        <v>99</v>
      </c>
      <c r="C309" s="1">
        <f>SUBTOTAL(103,Elements10_1_21[Elemento])</f>
      </c>
      <c r="D309" s="1" t="s">
        <v>99</v>
      </c>
      <c r="E309" s="1">
        <f>SUBTOTAL(109,Elements10_1_21[Totais:])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28</v>
      </c>
      <c r="B1" s="9" t="s">
        <v>28</v>
      </c>
      <c r="C1" s="9" t="s">
        <v>28</v>
      </c>
      <c r="D1" s="9" t="s">
        <v>28</v>
      </c>
      <c r="E1" s="9" t="s">
        <v>28</v>
      </c>
    </row>
    <row r="2">
      <c r="A2" s="9" t="s">
        <v>28</v>
      </c>
      <c r="B2" s="9" t="s">
        <v>28</v>
      </c>
      <c r="C2" s="9" t="s">
        <v>28</v>
      </c>
      <c r="D2" s="9" t="s">
        <v>28</v>
      </c>
      <c r="E2" s="9" t="s">
        <v>28</v>
      </c>
    </row>
    <row r="4">
      <c r="A4" s="18" t="s">
        <v>106</v>
      </c>
      <c r="B4" s="18" t="s">
        <v>106</v>
      </c>
      <c r="C4" s="18" t="s">
        <v>106</v>
      </c>
      <c r="D4" s="18" t="s">
        <v>106</v>
      </c>
      <c r="E4" s="18" t="s">
        <v>106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1399</v>
      </c>
      <c r="D7" s="17" t="s">
        <v>1400</v>
      </c>
      <c r="E7" s="17">
        <v>4.860258896121866</v>
      </c>
    </row>
    <row r="8">
      <c r="A8" s="17" t="s">
        <v>161</v>
      </c>
      <c r="B8" s="17" t="s">
        <v>115</v>
      </c>
      <c r="C8" s="17" t="s">
        <v>1399</v>
      </c>
      <c r="D8" s="17" t="s">
        <v>1401</v>
      </c>
      <c r="E8" s="17">
        <v>4.860258896121866</v>
      </c>
    </row>
    <row r="9">
      <c r="A9" s="17" t="s">
        <v>161</v>
      </c>
      <c r="B9" s="17" t="s">
        <v>115</v>
      </c>
      <c r="C9" s="17" t="s">
        <v>1399</v>
      </c>
      <c r="D9" s="17" t="s">
        <v>1402</v>
      </c>
      <c r="E9" s="17">
        <v>9.293901187876402</v>
      </c>
    </row>
    <row r="10">
      <c r="A10" s="1" t="s">
        <v>99</v>
      </c>
      <c r="B10" s="1" t="s">
        <v>99</v>
      </c>
      <c r="C10" s="1">
        <f>SUBTOTAL(103,Elements10_1_31[Elemento])</f>
      </c>
      <c r="D10" s="1" t="s">
        <v>99</v>
      </c>
      <c r="E10" s="1">
        <f>SUBTOTAL(109,Elements10_1_31[Totais:])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6.xml><?xml version="1.0" encoding="utf-8"?>
<worksheet xmlns:r="http://schemas.openxmlformats.org/officeDocument/2006/relationships" xmlns="http://schemas.openxmlformats.org/spreadsheetml/2006/main">
  <dimension ref="A1:E9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32</v>
      </c>
      <c r="B1" s="9" t="s">
        <v>32</v>
      </c>
      <c r="C1" s="9" t="s">
        <v>32</v>
      </c>
      <c r="D1" s="9" t="s">
        <v>32</v>
      </c>
      <c r="E1" s="9" t="s">
        <v>32</v>
      </c>
    </row>
    <row r="2">
      <c r="A2" s="9" t="s">
        <v>32</v>
      </c>
      <c r="B2" s="9" t="s">
        <v>32</v>
      </c>
      <c r="C2" s="9" t="s">
        <v>32</v>
      </c>
      <c r="D2" s="9" t="s">
        <v>32</v>
      </c>
      <c r="E2" s="9" t="s">
        <v>32</v>
      </c>
    </row>
    <row r="4">
      <c r="A4" s="18" t="s">
        <v>110</v>
      </c>
      <c r="B4" s="18" t="s">
        <v>110</v>
      </c>
      <c r="C4" s="18" t="s">
        <v>110</v>
      </c>
      <c r="D4" s="18" t="s">
        <v>110</v>
      </c>
      <c r="E4" s="18" t="s">
        <v>110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120</v>
      </c>
      <c r="D7" s="17" t="s">
        <v>1313</v>
      </c>
      <c r="E7" s="17">
        <v>1</v>
      </c>
    </row>
    <row r="8">
      <c r="A8" s="17" t="s">
        <v>161</v>
      </c>
      <c r="B8" s="17" t="s">
        <v>115</v>
      </c>
      <c r="C8" s="17" t="s">
        <v>120</v>
      </c>
      <c r="D8" s="17" t="s">
        <v>1314</v>
      </c>
      <c r="E8" s="17">
        <v>1</v>
      </c>
    </row>
    <row r="9">
      <c r="A9" s="17" t="s">
        <v>161</v>
      </c>
      <c r="B9" s="17" t="s">
        <v>115</v>
      </c>
      <c r="C9" s="17" t="s">
        <v>120</v>
      </c>
      <c r="D9" s="17" t="s">
        <v>1315</v>
      </c>
      <c r="E9" s="17">
        <v>1</v>
      </c>
    </row>
    <row r="10">
      <c r="A10" s="17" t="s">
        <v>161</v>
      </c>
      <c r="B10" s="17" t="s">
        <v>115</v>
      </c>
      <c r="C10" s="17" t="s">
        <v>120</v>
      </c>
      <c r="D10" s="17" t="s">
        <v>1316</v>
      </c>
      <c r="E10" s="17">
        <v>1</v>
      </c>
    </row>
    <row r="11">
      <c r="A11" s="17" t="s">
        <v>161</v>
      </c>
      <c r="B11" s="17" t="s">
        <v>115</v>
      </c>
      <c r="C11" s="17" t="s">
        <v>120</v>
      </c>
      <c r="D11" s="17" t="s">
        <v>1317</v>
      </c>
      <c r="E11" s="17">
        <v>1</v>
      </c>
    </row>
    <row r="12">
      <c r="A12" s="17" t="s">
        <v>161</v>
      </c>
      <c r="B12" s="17" t="s">
        <v>115</v>
      </c>
      <c r="C12" s="17" t="s">
        <v>120</v>
      </c>
      <c r="D12" s="17" t="s">
        <v>1318</v>
      </c>
      <c r="E12" s="17">
        <v>1</v>
      </c>
    </row>
    <row r="13">
      <c r="A13" s="17" t="s">
        <v>161</v>
      </c>
      <c r="B13" s="17" t="s">
        <v>115</v>
      </c>
      <c r="C13" s="17" t="s">
        <v>120</v>
      </c>
      <c r="D13" s="17" t="s">
        <v>1319</v>
      </c>
      <c r="E13" s="17">
        <v>1</v>
      </c>
    </row>
    <row r="14">
      <c r="A14" s="17" t="s">
        <v>161</v>
      </c>
      <c r="B14" s="17" t="s">
        <v>115</v>
      </c>
      <c r="C14" s="17" t="s">
        <v>120</v>
      </c>
      <c r="D14" s="17" t="s">
        <v>1320</v>
      </c>
      <c r="E14" s="17">
        <v>1</v>
      </c>
    </row>
    <row r="15">
      <c r="A15" s="17" t="s">
        <v>161</v>
      </c>
      <c r="B15" s="17" t="s">
        <v>115</v>
      </c>
      <c r="C15" s="17" t="s">
        <v>120</v>
      </c>
      <c r="D15" s="17" t="s">
        <v>1321</v>
      </c>
      <c r="E15" s="17">
        <v>1</v>
      </c>
    </row>
    <row r="16">
      <c r="A16" s="17" t="s">
        <v>161</v>
      </c>
      <c r="B16" s="17" t="s">
        <v>115</v>
      </c>
      <c r="C16" s="17" t="s">
        <v>120</v>
      </c>
      <c r="D16" s="17" t="s">
        <v>1322</v>
      </c>
      <c r="E16" s="17">
        <v>1</v>
      </c>
    </row>
    <row r="17">
      <c r="A17" s="17" t="s">
        <v>161</v>
      </c>
      <c r="B17" s="17" t="s">
        <v>115</v>
      </c>
      <c r="C17" s="17" t="s">
        <v>120</v>
      </c>
      <c r="D17" s="17" t="s">
        <v>1323</v>
      </c>
      <c r="E17" s="17">
        <v>1</v>
      </c>
    </row>
    <row r="18">
      <c r="A18" s="17" t="s">
        <v>161</v>
      </c>
      <c r="B18" s="17" t="s">
        <v>115</v>
      </c>
      <c r="C18" s="17" t="s">
        <v>120</v>
      </c>
      <c r="D18" s="17" t="s">
        <v>1324</v>
      </c>
      <c r="E18" s="17">
        <v>1</v>
      </c>
    </row>
    <row r="19">
      <c r="A19" s="17" t="s">
        <v>161</v>
      </c>
      <c r="B19" s="17" t="s">
        <v>115</v>
      </c>
      <c r="C19" s="17" t="s">
        <v>120</v>
      </c>
      <c r="D19" s="17" t="s">
        <v>1325</v>
      </c>
      <c r="E19" s="17">
        <v>1</v>
      </c>
    </row>
    <row r="20">
      <c r="A20" s="17" t="s">
        <v>161</v>
      </c>
      <c r="B20" s="17" t="s">
        <v>115</v>
      </c>
      <c r="C20" s="17" t="s">
        <v>120</v>
      </c>
      <c r="D20" s="17" t="s">
        <v>1326</v>
      </c>
      <c r="E20" s="17">
        <v>1</v>
      </c>
    </row>
    <row r="21">
      <c r="A21" s="17" t="s">
        <v>161</v>
      </c>
      <c r="B21" s="17" t="s">
        <v>115</v>
      </c>
      <c r="C21" s="17" t="s">
        <v>120</v>
      </c>
      <c r="D21" s="17" t="s">
        <v>1327</v>
      </c>
      <c r="E21" s="17">
        <v>1</v>
      </c>
    </row>
    <row r="22">
      <c r="A22" s="17" t="s">
        <v>161</v>
      </c>
      <c r="B22" s="17" t="s">
        <v>115</v>
      </c>
      <c r="C22" s="17" t="s">
        <v>120</v>
      </c>
      <c r="D22" s="17" t="s">
        <v>1328</v>
      </c>
      <c r="E22" s="17">
        <v>1</v>
      </c>
    </row>
    <row r="23">
      <c r="A23" s="17" t="s">
        <v>161</v>
      </c>
      <c r="B23" s="17" t="s">
        <v>115</v>
      </c>
      <c r="C23" s="17" t="s">
        <v>120</v>
      </c>
      <c r="D23" s="17" t="s">
        <v>1329</v>
      </c>
      <c r="E23" s="17">
        <v>1</v>
      </c>
    </row>
    <row r="24">
      <c r="A24" s="17" t="s">
        <v>161</v>
      </c>
      <c r="B24" s="17" t="s">
        <v>115</v>
      </c>
      <c r="C24" s="17" t="s">
        <v>120</v>
      </c>
      <c r="D24" s="17" t="s">
        <v>1330</v>
      </c>
      <c r="E24" s="17">
        <v>1</v>
      </c>
    </row>
    <row r="25">
      <c r="A25" s="17" t="s">
        <v>161</v>
      </c>
      <c r="B25" s="17" t="s">
        <v>115</v>
      </c>
      <c r="C25" s="17" t="s">
        <v>120</v>
      </c>
      <c r="D25" s="17" t="s">
        <v>1331</v>
      </c>
      <c r="E25" s="17">
        <v>1</v>
      </c>
    </row>
    <row r="26">
      <c r="A26" s="17" t="s">
        <v>161</v>
      </c>
      <c r="B26" s="17" t="s">
        <v>115</v>
      </c>
      <c r="C26" s="17" t="s">
        <v>120</v>
      </c>
      <c r="D26" s="17" t="s">
        <v>1332</v>
      </c>
      <c r="E26" s="17">
        <v>1</v>
      </c>
    </row>
    <row r="27">
      <c r="A27" s="17" t="s">
        <v>161</v>
      </c>
      <c r="B27" s="17" t="s">
        <v>115</v>
      </c>
      <c r="C27" s="17" t="s">
        <v>120</v>
      </c>
      <c r="D27" s="17" t="s">
        <v>1333</v>
      </c>
      <c r="E27" s="17">
        <v>1</v>
      </c>
    </row>
    <row r="28">
      <c r="A28" s="17" t="s">
        <v>161</v>
      </c>
      <c r="B28" s="17" t="s">
        <v>115</v>
      </c>
      <c r="C28" s="17" t="s">
        <v>120</v>
      </c>
      <c r="D28" s="17" t="s">
        <v>1334</v>
      </c>
      <c r="E28" s="17">
        <v>1</v>
      </c>
    </row>
    <row r="29">
      <c r="A29" s="17" t="s">
        <v>161</v>
      </c>
      <c r="B29" s="17" t="s">
        <v>115</v>
      </c>
      <c r="C29" s="17" t="s">
        <v>120</v>
      </c>
      <c r="D29" s="17" t="s">
        <v>1335</v>
      </c>
      <c r="E29" s="17">
        <v>1</v>
      </c>
    </row>
    <row r="30">
      <c r="A30" s="17" t="s">
        <v>161</v>
      </c>
      <c r="B30" s="17" t="s">
        <v>115</v>
      </c>
      <c r="C30" s="17" t="s">
        <v>120</v>
      </c>
      <c r="D30" s="17" t="s">
        <v>1336</v>
      </c>
      <c r="E30" s="17">
        <v>1</v>
      </c>
    </row>
    <row r="31">
      <c r="A31" s="17" t="s">
        <v>161</v>
      </c>
      <c r="B31" s="17" t="s">
        <v>115</v>
      </c>
      <c r="C31" s="17" t="s">
        <v>120</v>
      </c>
      <c r="D31" s="17" t="s">
        <v>1337</v>
      </c>
      <c r="E31" s="17">
        <v>1</v>
      </c>
    </row>
    <row r="32">
      <c r="A32" s="17" t="s">
        <v>161</v>
      </c>
      <c r="B32" s="17" t="s">
        <v>115</v>
      </c>
      <c r="C32" s="17" t="s">
        <v>120</v>
      </c>
      <c r="D32" s="17" t="s">
        <v>1338</v>
      </c>
      <c r="E32" s="17">
        <v>1</v>
      </c>
    </row>
    <row r="33">
      <c r="A33" s="17" t="s">
        <v>161</v>
      </c>
      <c r="B33" s="17" t="s">
        <v>115</v>
      </c>
      <c r="C33" s="17" t="s">
        <v>120</v>
      </c>
      <c r="D33" s="17" t="s">
        <v>1339</v>
      </c>
      <c r="E33" s="17">
        <v>1</v>
      </c>
    </row>
    <row r="34">
      <c r="A34" s="17" t="s">
        <v>161</v>
      </c>
      <c r="B34" s="17" t="s">
        <v>115</v>
      </c>
      <c r="C34" s="17" t="s">
        <v>120</v>
      </c>
      <c r="D34" s="17" t="s">
        <v>1340</v>
      </c>
      <c r="E34" s="17">
        <v>1</v>
      </c>
    </row>
    <row r="35">
      <c r="A35" s="17" t="s">
        <v>161</v>
      </c>
      <c r="B35" s="17" t="s">
        <v>115</v>
      </c>
      <c r="C35" s="17" t="s">
        <v>120</v>
      </c>
      <c r="D35" s="17" t="s">
        <v>1341</v>
      </c>
      <c r="E35" s="17">
        <v>1</v>
      </c>
    </row>
    <row r="36">
      <c r="A36" s="17" t="s">
        <v>161</v>
      </c>
      <c r="B36" s="17" t="s">
        <v>115</v>
      </c>
      <c r="C36" s="17" t="s">
        <v>120</v>
      </c>
      <c r="D36" s="17" t="s">
        <v>1342</v>
      </c>
      <c r="E36" s="17">
        <v>1</v>
      </c>
    </row>
    <row r="37">
      <c r="A37" s="17" t="s">
        <v>161</v>
      </c>
      <c r="B37" s="17" t="s">
        <v>115</v>
      </c>
      <c r="C37" s="17" t="s">
        <v>120</v>
      </c>
      <c r="D37" s="17" t="s">
        <v>1343</v>
      </c>
      <c r="E37" s="17">
        <v>1</v>
      </c>
    </row>
    <row r="38">
      <c r="A38" s="17" t="s">
        <v>161</v>
      </c>
      <c r="B38" s="17" t="s">
        <v>115</v>
      </c>
      <c r="C38" s="17" t="s">
        <v>120</v>
      </c>
      <c r="D38" s="17" t="s">
        <v>1344</v>
      </c>
      <c r="E38" s="17">
        <v>1</v>
      </c>
    </row>
    <row r="39">
      <c r="A39" s="17" t="s">
        <v>161</v>
      </c>
      <c r="B39" s="17" t="s">
        <v>115</v>
      </c>
      <c r="C39" s="17" t="s">
        <v>120</v>
      </c>
      <c r="D39" s="17" t="s">
        <v>1345</v>
      </c>
      <c r="E39" s="17">
        <v>1</v>
      </c>
    </row>
    <row r="40">
      <c r="A40" s="17" t="s">
        <v>161</v>
      </c>
      <c r="B40" s="17" t="s">
        <v>115</v>
      </c>
      <c r="C40" s="17" t="s">
        <v>120</v>
      </c>
      <c r="D40" s="17" t="s">
        <v>1346</v>
      </c>
      <c r="E40" s="17">
        <v>1</v>
      </c>
    </row>
    <row r="41">
      <c r="A41" s="17" t="s">
        <v>161</v>
      </c>
      <c r="B41" s="17" t="s">
        <v>115</v>
      </c>
      <c r="C41" s="17" t="s">
        <v>120</v>
      </c>
      <c r="D41" s="17" t="s">
        <v>1347</v>
      </c>
      <c r="E41" s="17">
        <v>1</v>
      </c>
    </row>
    <row r="42">
      <c r="A42" s="17" t="s">
        <v>161</v>
      </c>
      <c r="B42" s="17" t="s">
        <v>115</v>
      </c>
      <c r="C42" s="17" t="s">
        <v>120</v>
      </c>
      <c r="D42" s="17" t="s">
        <v>1348</v>
      </c>
      <c r="E42" s="17">
        <v>1</v>
      </c>
    </row>
    <row r="43">
      <c r="A43" s="17" t="s">
        <v>161</v>
      </c>
      <c r="B43" s="17" t="s">
        <v>115</v>
      </c>
      <c r="C43" s="17" t="s">
        <v>120</v>
      </c>
      <c r="D43" s="17" t="s">
        <v>1349</v>
      </c>
      <c r="E43" s="17">
        <v>1</v>
      </c>
    </row>
    <row r="44">
      <c r="A44" s="17" t="s">
        <v>161</v>
      </c>
      <c r="B44" s="17" t="s">
        <v>115</v>
      </c>
      <c r="C44" s="17" t="s">
        <v>120</v>
      </c>
      <c r="D44" s="17" t="s">
        <v>1350</v>
      </c>
      <c r="E44" s="17">
        <v>1</v>
      </c>
    </row>
    <row r="45">
      <c r="A45" s="17" t="s">
        <v>161</v>
      </c>
      <c r="B45" s="17" t="s">
        <v>115</v>
      </c>
      <c r="C45" s="17" t="s">
        <v>120</v>
      </c>
      <c r="D45" s="17" t="s">
        <v>1351</v>
      </c>
      <c r="E45" s="17">
        <v>1</v>
      </c>
    </row>
    <row r="46">
      <c r="A46" s="17" t="s">
        <v>161</v>
      </c>
      <c r="B46" s="17" t="s">
        <v>115</v>
      </c>
      <c r="C46" s="17" t="s">
        <v>120</v>
      </c>
      <c r="D46" s="17" t="s">
        <v>1352</v>
      </c>
      <c r="E46" s="17">
        <v>1</v>
      </c>
    </row>
    <row r="47">
      <c r="A47" s="17" t="s">
        <v>161</v>
      </c>
      <c r="B47" s="17" t="s">
        <v>115</v>
      </c>
      <c r="C47" s="17" t="s">
        <v>120</v>
      </c>
      <c r="D47" s="17" t="s">
        <v>1353</v>
      </c>
      <c r="E47" s="17">
        <v>1</v>
      </c>
    </row>
    <row r="48">
      <c r="A48" s="17" t="s">
        <v>161</v>
      </c>
      <c r="B48" s="17" t="s">
        <v>115</v>
      </c>
      <c r="C48" s="17" t="s">
        <v>120</v>
      </c>
      <c r="D48" s="17" t="s">
        <v>1354</v>
      </c>
      <c r="E48" s="17">
        <v>1</v>
      </c>
    </row>
    <row r="49">
      <c r="A49" s="17" t="s">
        <v>161</v>
      </c>
      <c r="B49" s="17" t="s">
        <v>115</v>
      </c>
      <c r="C49" s="17" t="s">
        <v>120</v>
      </c>
      <c r="D49" s="17" t="s">
        <v>1355</v>
      </c>
      <c r="E49" s="17">
        <v>1</v>
      </c>
    </row>
    <row r="50">
      <c r="A50" s="17" t="s">
        <v>161</v>
      </c>
      <c r="B50" s="17" t="s">
        <v>115</v>
      </c>
      <c r="C50" s="17" t="s">
        <v>120</v>
      </c>
      <c r="D50" s="17" t="s">
        <v>1356</v>
      </c>
      <c r="E50" s="17">
        <v>1</v>
      </c>
    </row>
    <row r="51">
      <c r="A51" s="17" t="s">
        <v>161</v>
      </c>
      <c r="B51" s="17" t="s">
        <v>115</v>
      </c>
      <c r="C51" s="17" t="s">
        <v>120</v>
      </c>
      <c r="D51" s="17" t="s">
        <v>1357</v>
      </c>
      <c r="E51" s="17">
        <v>1</v>
      </c>
    </row>
    <row r="52">
      <c r="A52" s="17" t="s">
        <v>161</v>
      </c>
      <c r="B52" s="17" t="s">
        <v>115</v>
      </c>
      <c r="C52" s="17" t="s">
        <v>120</v>
      </c>
      <c r="D52" s="17" t="s">
        <v>1358</v>
      </c>
      <c r="E52" s="17">
        <v>1</v>
      </c>
    </row>
    <row r="53">
      <c r="A53" s="17" t="s">
        <v>161</v>
      </c>
      <c r="B53" s="17" t="s">
        <v>115</v>
      </c>
      <c r="C53" s="17" t="s">
        <v>120</v>
      </c>
      <c r="D53" s="17" t="s">
        <v>1359</v>
      </c>
      <c r="E53" s="17">
        <v>1</v>
      </c>
    </row>
    <row r="54">
      <c r="A54" s="17" t="s">
        <v>161</v>
      </c>
      <c r="B54" s="17" t="s">
        <v>115</v>
      </c>
      <c r="C54" s="17" t="s">
        <v>120</v>
      </c>
      <c r="D54" s="17" t="s">
        <v>1360</v>
      </c>
      <c r="E54" s="17">
        <v>1</v>
      </c>
    </row>
    <row r="55">
      <c r="A55" s="17" t="s">
        <v>161</v>
      </c>
      <c r="B55" s="17" t="s">
        <v>115</v>
      </c>
      <c r="C55" s="17" t="s">
        <v>120</v>
      </c>
      <c r="D55" s="17" t="s">
        <v>1361</v>
      </c>
      <c r="E55" s="17">
        <v>1</v>
      </c>
    </row>
    <row r="56">
      <c r="A56" s="17" t="s">
        <v>161</v>
      </c>
      <c r="B56" s="17" t="s">
        <v>115</v>
      </c>
      <c r="C56" s="17" t="s">
        <v>120</v>
      </c>
      <c r="D56" s="17" t="s">
        <v>1362</v>
      </c>
      <c r="E56" s="17">
        <v>1</v>
      </c>
    </row>
    <row r="57">
      <c r="A57" s="17" t="s">
        <v>161</v>
      </c>
      <c r="B57" s="17" t="s">
        <v>115</v>
      </c>
      <c r="C57" s="17" t="s">
        <v>120</v>
      </c>
      <c r="D57" s="17" t="s">
        <v>1363</v>
      </c>
      <c r="E57" s="17">
        <v>1</v>
      </c>
    </row>
    <row r="58">
      <c r="A58" s="17" t="s">
        <v>161</v>
      </c>
      <c r="B58" s="17" t="s">
        <v>115</v>
      </c>
      <c r="C58" s="17" t="s">
        <v>120</v>
      </c>
      <c r="D58" s="17" t="s">
        <v>1364</v>
      </c>
      <c r="E58" s="17">
        <v>1</v>
      </c>
    </row>
    <row r="59">
      <c r="A59" s="17" t="s">
        <v>161</v>
      </c>
      <c r="B59" s="17" t="s">
        <v>115</v>
      </c>
      <c r="C59" s="17" t="s">
        <v>120</v>
      </c>
      <c r="D59" s="17" t="s">
        <v>1365</v>
      </c>
      <c r="E59" s="17">
        <v>1</v>
      </c>
    </row>
    <row r="60">
      <c r="A60" s="17" t="s">
        <v>161</v>
      </c>
      <c r="B60" s="17" t="s">
        <v>115</v>
      </c>
      <c r="C60" s="17" t="s">
        <v>120</v>
      </c>
      <c r="D60" s="17" t="s">
        <v>1366</v>
      </c>
      <c r="E60" s="17">
        <v>1</v>
      </c>
    </row>
    <row r="61">
      <c r="A61" s="17" t="s">
        <v>161</v>
      </c>
      <c r="B61" s="17" t="s">
        <v>115</v>
      </c>
      <c r="C61" s="17" t="s">
        <v>120</v>
      </c>
      <c r="D61" s="17" t="s">
        <v>1367</v>
      </c>
      <c r="E61" s="17">
        <v>1</v>
      </c>
    </row>
    <row r="62">
      <c r="A62" s="17" t="s">
        <v>161</v>
      </c>
      <c r="B62" s="17" t="s">
        <v>115</v>
      </c>
      <c r="C62" s="17" t="s">
        <v>120</v>
      </c>
      <c r="D62" s="17" t="s">
        <v>1368</v>
      </c>
      <c r="E62" s="17">
        <v>1</v>
      </c>
    </row>
    <row r="63">
      <c r="A63" s="17" t="s">
        <v>161</v>
      </c>
      <c r="B63" s="17" t="s">
        <v>115</v>
      </c>
      <c r="C63" s="17" t="s">
        <v>120</v>
      </c>
      <c r="D63" s="17" t="s">
        <v>1369</v>
      </c>
      <c r="E63" s="17">
        <v>1</v>
      </c>
    </row>
    <row r="64">
      <c r="A64" s="17" t="s">
        <v>161</v>
      </c>
      <c r="B64" s="17" t="s">
        <v>115</v>
      </c>
      <c r="C64" s="17" t="s">
        <v>120</v>
      </c>
      <c r="D64" s="17" t="s">
        <v>1370</v>
      </c>
      <c r="E64" s="17">
        <v>1</v>
      </c>
    </row>
    <row r="65">
      <c r="A65" s="17" t="s">
        <v>161</v>
      </c>
      <c r="B65" s="17" t="s">
        <v>115</v>
      </c>
      <c r="C65" s="17" t="s">
        <v>120</v>
      </c>
      <c r="D65" s="17" t="s">
        <v>1371</v>
      </c>
      <c r="E65" s="17">
        <v>1</v>
      </c>
    </row>
    <row r="66">
      <c r="A66" s="17" t="s">
        <v>161</v>
      </c>
      <c r="B66" s="17" t="s">
        <v>115</v>
      </c>
      <c r="C66" s="17" t="s">
        <v>120</v>
      </c>
      <c r="D66" s="17" t="s">
        <v>1372</v>
      </c>
      <c r="E66" s="17">
        <v>1</v>
      </c>
    </row>
    <row r="67">
      <c r="A67" s="17" t="s">
        <v>161</v>
      </c>
      <c r="B67" s="17" t="s">
        <v>115</v>
      </c>
      <c r="C67" s="17" t="s">
        <v>120</v>
      </c>
      <c r="D67" s="17" t="s">
        <v>1373</v>
      </c>
      <c r="E67" s="17">
        <v>1</v>
      </c>
    </row>
    <row r="68">
      <c r="A68" s="17" t="s">
        <v>161</v>
      </c>
      <c r="B68" s="17" t="s">
        <v>115</v>
      </c>
      <c r="C68" s="17" t="s">
        <v>120</v>
      </c>
      <c r="D68" s="17" t="s">
        <v>1374</v>
      </c>
      <c r="E68" s="17">
        <v>1</v>
      </c>
    </row>
    <row r="69">
      <c r="A69" s="17" t="s">
        <v>161</v>
      </c>
      <c r="B69" s="17" t="s">
        <v>115</v>
      </c>
      <c r="C69" s="17" t="s">
        <v>120</v>
      </c>
      <c r="D69" s="17" t="s">
        <v>1375</v>
      </c>
      <c r="E69" s="17">
        <v>1</v>
      </c>
    </row>
    <row r="70">
      <c r="A70" s="17" t="s">
        <v>161</v>
      </c>
      <c r="B70" s="17" t="s">
        <v>115</v>
      </c>
      <c r="C70" s="17" t="s">
        <v>120</v>
      </c>
      <c r="D70" s="17" t="s">
        <v>1376</v>
      </c>
      <c r="E70" s="17">
        <v>1</v>
      </c>
    </row>
    <row r="71">
      <c r="A71" s="17" t="s">
        <v>161</v>
      </c>
      <c r="B71" s="17" t="s">
        <v>115</v>
      </c>
      <c r="C71" s="17" t="s">
        <v>120</v>
      </c>
      <c r="D71" s="17" t="s">
        <v>1377</v>
      </c>
      <c r="E71" s="17">
        <v>1</v>
      </c>
    </row>
    <row r="72">
      <c r="A72" s="17" t="s">
        <v>161</v>
      </c>
      <c r="B72" s="17" t="s">
        <v>115</v>
      </c>
      <c r="C72" s="17" t="s">
        <v>120</v>
      </c>
      <c r="D72" s="17" t="s">
        <v>1378</v>
      </c>
      <c r="E72" s="17">
        <v>1</v>
      </c>
    </row>
    <row r="73">
      <c r="A73" s="17" t="s">
        <v>161</v>
      </c>
      <c r="B73" s="17" t="s">
        <v>115</v>
      </c>
      <c r="C73" s="17" t="s">
        <v>120</v>
      </c>
      <c r="D73" s="17" t="s">
        <v>1379</v>
      </c>
      <c r="E73" s="17">
        <v>1</v>
      </c>
    </row>
    <row r="74">
      <c r="A74" s="17" t="s">
        <v>161</v>
      </c>
      <c r="B74" s="17" t="s">
        <v>115</v>
      </c>
      <c r="C74" s="17" t="s">
        <v>120</v>
      </c>
      <c r="D74" s="17" t="s">
        <v>1380</v>
      </c>
      <c r="E74" s="17">
        <v>1</v>
      </c>
    </row>
    <row r="75">
      <c r="A75" s="17" t="s">
        <v>161</v>
      </c>
      <c r="B75" s="17" t="s">
        <v>115</v>
      </c>
      <c r="C75" s="17" t="s">
        <v>120</v>
      </c>
      <c r="D75" s="17" t="s">
        <v>1381</v>
      </c>
      <c r="E75" s="17">
        <v>1</v>
      </c>
    </row>
    <row r="76">
      <c r="A76" s="17" t="s">
        <v>161</v>
      </c>
      <c r="B76" s="17" t="s">
        <v>115</v>
      </c>
      <c r="C76" s="17" t="s">
        <v>120</v>
      </c>
      <c r="D76" s="17" t="s">
        <v>1382</v>
      </c>
      <c r="E76" s="17">
        <v>1</v>
      </c>
    </row>
    <row r="77">
      <c r="A77" s="17" t="s">
        <v>161</v>
      </c>
      <c r="B77" s="17" t="s">
        <v>115</v>
      </c>
      <c r="C77" s="17" t="s">
        <v>120</v>
      </c>
      <c r="D77" s="17" t="s">
        <v>1383</v>
      </c>
      <c r="E77" s="17">
        <v>1</v>
      </c>
    </row>
    <row r="78">
      <c r="A78" s="17" t="s">
        <v>161</v>
      </c>
      <c r="B78" s="17" t="s">
        <v>115</v>
      </c>
      <c r="C78" s="17" t="s">
        <v>120</v>
      </c>
      <c r="D78" s="17" t="s">
        <v>1384</v>
      </c>
      <c r="E78" s="17">
        <v>1</v>
      </c>
    </row>
    <row r="79">
      <c r="A79" s="17" t="s">
        <v>161</v>
      </c>
      <c r="B79" s="17" t="s">
        <v>115</v>
      </c>
      <c r="C79" s="17" t="s">
        <v>120</v>
      </c>
      <c r="D79" s="17" t="s">
        <v>1385</v>
      </c>
      <c r="E79" s="17">
        <v>1</v>
      </c>
    </row>
    <row r="80">
      <c r="A80" s="17" t="s">
        <v>161</v>
      </c>
      <c r="B80" s="17" t="s">
        <v>115</v>
      </c>
      <c r="C80" s="17" t="s">
        <v>120</v>
      </c>
      <c r="D80" s="17" t="s">
        <v>1386</v>
      </c>
      <c r="E80" s="17">
        <v>1</v>
      </c>
    </row>
    <row r="81">
      <c r="A81" s="17" t="s">
        <v>161</v>
      </c>
      <c r="B81" s="17" t="s">
        <v>115</v>
      </c>
      <c r="C81" s="17" t="s">
        <v>120</v>
      </c>
      <c r="D81" s="17" t="s">
        <v>1387</v>
      </c>
      <c r="E81" s="17">
        <v>1</v>
      </c>
    </row>
    <row r="82">
      <c r="A82" s="17" t="s">
        <v>161</v>
      </c>
      <c r="B82" s="17" t="s">
        <v>115</v>
      </c>
      <c r="C82" s="17" t="s">
        <v>120</v>
      </c>
      <c r="D82" s="17" t="s">
        <v>1388</v>
      </c>
      <c r="E82" s="17">
        <v>1</v>
      </c>
    </row>
    <row r="83">
      <c r="A83" s="17" t="s">
        <v>161</v>
      </c>
      <c r="B83" s="17" t="s">
        <v>115</v>
      </c>
      <c r="C83" s="17" t="s">
        <v>120</v>
      </c>
      <c r="D83" s="17" t="s">
        <v>1389</v>
      </c>
      <c r="E83" s="17">
        <v>1</v>
      </c>
    </row>
    <row r="84">
      <c r="A84" s="17" t="s">
        <v>161</v>
      </c>
      <c r="B84" s="17" t="s">
        <v>115</v>
      </c>
      <c r="C84" s="17" t="s">
        <v>120</v>
      </c>
      <c r="D84" s="17" t="s">
        <v>1390</v>
      </c>
      <c r="E84" s="17">
        <v>1</v>
      </c>
    </row>
    <row r="85">
      <c r="A85" s="17" t="s">
        <v>161</v>
      </c>
      <c r="B85" s="17" t="s">
        <v>115</v>
      </c>
      <c r="C85" s="17" t="s">
        <v>120</v>
      </c>
      <c r="D85" s="17" t="s">
        <v>1391</v>
      </c>
      <c r="E85" s="17">
        <v>1</v>
      </c>
    </row>
    <row r="86">
      <c r="A86" s="17" t="s">
        <v>161</v>
      </c>
      <c r="B86" s="17" t="s">
        <v>115</v>
      </c>
      <c r="C86" s="17" t="s">
        <v>120</v>
      </c>
      <c r="D86" s="17" t="s">
        <v>1392</v>
      </c>
      <c r="E86" s="17">
        <v>1</v>
      </c>
    </row>
    <row r="87">
      <c r="A87" s="17" t="s">
        <v>161</v>
      </c>
      <c r="B87" s="17" t="s">
        <v>115</v>
      </c>
      <c r="C87" s="17" t="s">
        <v>120</v>
      </c>
      <c r="D87" s="17" t="s">
        <v>1393</v>
      </c>
      <c r="E87" s="17">
        <v>1</v>
      </c>
    </row>
    <row r="88">
      <c r="A88" s="17" t="s">
        <v>161</v>
      </c>
      <c r="B88" s="17" t="s">
        <v>115</v>
      </c>
      <c r="C88" s="17" t="s">
        <v>120</v>
      </c>
      <c r="D88" s="17" t="s">
        <v>1394</v>
      </c>
      <c r="E88" s="17">
        <v>1</v>
      </c>
    </row>
    <row r="89">
      <c r="A89" s="17" t="s">
        <v>161</v>
      </c>
      <c r="B89" s="17" t="s">
        <v>115</v>
      </c>
      <c r="C89" s="17" t="s">
        <v>120</v>
      </c>
      <c r="D89" s="17" t="s">
        <v>1395</v>
      </c>
      <c r="E89" s="17">
        <v>1</v>
      </c>
    </row>
    <row r="90">
      <c r="A90" s="17" t="s">
        <v>161</v>
      </c>
      <c r="B90" s="17" t="s">
        <v>115</v>
      </c>
      <c r="C90" s="17" t="s">
        <v>120</v>
      </c>
      <c r="D90" s="17" t="s">
        <v>1396</v>
      </c>
      <c r="E90" s="17">
        <v>1</v>
      </c>
    </row>
    <row r="91">
      <c r="A91" s="17" t="s">
        <v>161</v>
      </c>
      <c r="B91" s="17" t="s">
        <v>115</v>
      </c>
      <c r="C91" s="17" t="s">
        <v>120</v>
      </c>
      <c r="D91" s="17" t="s">
        <v>1397</v>
      </c>
      <c r="E91" s="17">
        <v>1</v>
      </c>
    </row>
    <row r="92">
      <c r="A92" s="17" t="s">
        <v>161</v>
      </c>
      <c r="B92" s="17" t="s">
        <v>115</v>
      </c>
      <c r="C92" s="17" t="s">
        <v>120</v>
      </c>
      <c r="D92" s="17" t="s">
        <v>1398</v>
      </c>
      <c r="E92" s="17">
        <v>1</v>
      </c>
    </row>
    <row r="93">
      <c r="A93" s="1" t="s">
        <v>99</v>
      </c>
      <c r="B93" s="1" t="s">
        <v>99</v>
      </c>
      <c r="C93" s="1">
        <f>SUBTOTAL(103,Elements10_1_41[Elemento])</f>
      </c>
      <c r="D93" s="1" t="s">
        <v>99</v>
      </c>
      <c r="E93" s="1">
        <f>SUBTOTAL(109,Elements10_1_41[Totais:])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7.xml><?xml version="1.0" encoding="utf-8"?>
<worksheet xmlns:r="http://schemas.openxmlformats.org/officeDocument/2006/relationships" xmlns="http://schemas.openxmlformats.org/spreadsheetml/2006/main">
  <dimension ref="A1:E2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38</v>
      </c>
      <c r="B1" s="9" t="s">
        <v>38</v>
      </c>
      <c r="C1" s="9" t="s">
        <v>38</v>
      </c>
      <c r="D1" s="9" t="s">
        <v>38</v>
      </c>
      <c r="E1" s="9" t="s">
        <v>38</v>
      </c>
    </row>
    <row r="2">
      <c r="A2" s="9" t="s">
        <v>38</v>
      </c>
      <c r="B2" s="9" t="s">
        <v>38</v>
      </c>
      <c r="C2" s="9" t="s">
        <v>38</v>
      </c>
      <c r="D2" s="9" t="s">
        <v>38</v>
      </c>
      <c r="E2" s="9" t="s">
        <v>38</v>
      </c>
    </row>
    <row r="4">
      <c r="A4" s="18" t="s">
        <v>121</v>
      </c>
      <c r="B4" s="18" t="s">
        <v>121</v>
      </c>
      <c r="C4" s="18" t="s">
        <v>121</v>
      </c>
      <c r="D4" s="18" t="s">
        <v>121</v>
      </c>
      <c r="E4" s="18" t="s">
        <v>121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124</v>
      </c>
      <c r="D7" s="17" t="s">
        <v>1403</v>
      </c>
      <c r="E7" s="17">
        <v>1.347153221987956</v>
      </c>
    </row>
    <row r="8">
      <c r="A8" s="1" t="s">
        <v>99</v>
      </c>
      <c r="B8" s="1" t="s">
        <v>99</v>
      </c>
      <c r="C8" s="1">
        <f>SUBTOTAL(103,Elements10_1_51[Elemento])</f>
      </c>
      <c r="D8" s="1" t="s">
        <v>99</v>
      </c>
      <c r="E8" s="1">
        <f>SUBTOTAL(109,Elements10_1_51[Totais:])</f>
      </c>
    </row>
    <row r="11">
      <c r="A11" s="9" t="s">
        <v>38</v>
      </c>
      <c r="B11" s="9" t="s">
        <v>38</v>
      </c>
      <c r="C11" s="9" t="s">
        <v>38</v>
      </c>
      <c r="D11" s="9" t="s">
        <v>38</v>
      </c>
      <c r="E11" s="9" t="s">
        <v>38</v>
      </c>
    </row>
    <row r="12">
      <c r="A12" s="9" t="s">
        <v>38</v>
      </c>
      <c r="B12" s="9" t="s">
        <v>38</v>
      </c>
      <c r="C12" s="9" t="s">
        <v>38</v>
      </c>
      <c r="D12" s="9" t="s">
        <v>38</v>
      </c>
      <c r="E12" s="9" t="s">
        <v>38</v>
      </c>
    </row>
    <row r="14">
      <c r="A14" s="18" t="s">
        <v>122</v>
      </c>
      <c r="B14" s="18" t="s">
        <v>122</v>
      </c>
      <c r="C14" s="18" t="s">
        <v>122</v>
      </c>
      <c r="D14" s="18" t="s">
        <v>122</v>
      </c>
      <c r="E14" s="18" t="s">
        <v>122</v>
      </c>
    </row>
    <row r="15">
      <c r="A15" s="23" t="s">
        <v>99</v>
      </c>
      <c r="B15" s="23" t="s">
        <v>99</v>
      </c>
      <c r="C15" s="23" t="s">
        <v>99</v>
      </c>
      <c r="D15" s="23" t="s">
        <v>99</v>
      </c>
      <c r="E15" s="23" t="s">
        <v>99</v>
      </c>
    </row>
    <row r="16">
      <c r="A16" s="16" t="s">
        <v>156</v>
      </c>
      <c r="B16" s="16" t="s">
        <v>157</v>
      </c>
      <c r="C16" s="16" t="s">
        <v>158</v>
      </c>
      <c r="D16" s="16" t="s">
        <v>159</v>
      </c>
      <c r="E16" s="16" t="s">
        <v>160</v>
      </c>
    </row>
    <row r="17">
      <c r="A17" s="17" t="s">
        <v>161</v>
      </c>
      <c r="B17" s="17" t="s">
        <v>115</v>
      </c>
      <c r="C17" s="17" t="s">
        <v>124</v>
      </c>
      <c r="D17" s="17" t="s">
        <v>1404</v>
      </c>
      <c r="E17" s="17">
        <v>37.578474625203995</v>
      </c>
    </row>
    <row r="18">
      <c r="A18" s="17" t="s">
        <v>161</v>
      </c>
      <c r="B18" s="17" t="s">
        <v>115</v>
      </c>
      <c r="C18" s="17" t="s">
        <v>124</v>
      </c>
      <c r="D18" s="17" t="s">
        <v>1405</v>
      </c>
      <c r="E18" s="17">
        <v>37.974969959394436</v>
      </c>
    </row>
    <row r="19">
      <c r="A19" s="17" t="s">
        <v>161</v>
      </c>
      <c r="B19" s="17" t="s">
        <v>115</v>
      </c>
      <c r="C19" s="17" t="s">
        <v>124</v>
      </c>
      <c r="D19" s="17" t="s">
        <v>1406</v>
      </c>
      <c r="E19" s="17">
        <v>24.174990820964723</v>
      </c>
    </row>
    <row r="20">
      <c r="A20" s="17" t="s">
        <v>161</v>
      </c>
      <c r="B20" s="17" t="s">
        <v>115</v>
      </c>
      <c r="C20" s="17" t="s">
        <v>124</v>
      </c>
      <c r="D20" s="17" t="s">
        <v>1407</v>
      </c>
      <c r="E20" s="17">
        <v>42.20370181710747</v>
      </c>
    </row>
    <row r="21">
      <c r="A21" s="17" t="s">
        <v>161</v>
      </c>
      <c r="B21" s="17" t="s">
        <v>115</v>
      </c>
      <c r="C21" s="17" t="s">
        <v>124</v>
      </c>
      <c r="D21" s="17" t="s">
        <v>1408</v>
      </c>
      <c r="E21" s="17">
        <v>44.774077501246644</v>
      </c>
    </row>
    <row r="22">
      <c r="A22" s="17" t="s">
        <v>161</v>
      </c>
      <c r="B22" s="17" t="s">
        <v>115</v>
      </c>
      <c r="C22" s="17" t="s">
        <v>124</v>
      </c>
      <c r="D22" s="17" t="s">
        <v>1409</v>
      </c>
      <c r="E22" s="17">
        <v>45.56076336636108</v>
      </c>
    </row>
    <row r="23">
      <c r="A23" s="17" t="s">
        <v>161</v>
      </c>
      <c r="B23" s="17" t="s">
        <v>115</v>
      </c>
      <c r="C23" s="17" t="s">
        <v>124</v>
      </c>
      <c r="D23" s="17" t="s">
        <v>1410</v>
      </c>
      <c r="E23" s="17">
        <v>24.191039868577697</v>
      </c>
    </row>
    <row r="24">
      <c r="A24" s="17" t="s">
        <v>161</v>
      </c>
      <c r="B24" s="17" t="s">
        <v>115</v>
      </c>
      <c r="C24" s="17" t="s">
        <v>124</v>
      </c>
      <c r="D24" s="17" t="s">
        <v>1411</v>
      </c>
      <c r="E24" s="17">
        <v>18.57351259459175</v>
      </c>
    </row>
    <row r="25">
      <c r="A25" s="17" t="s">
        <v>161</v>
      </c>
      <c r="B25" s="17" t="s">
        <v>115</v>
      </c>
      <c r="C25" s="17" t="s">
        <v>124</v>
      </c>
      <c r="D25" s="17" t="s">
        <v>1412</v>
      </c>
      <c r="E25" s="17">
        <v>6.417510602348344</v>
      </c>
    </row>
    <row r="26">
      <c r="A26" s="17" t="s">
        <v>161</v>
      </c>
      <c r="B26" s="17" t="s">
        <v>115</v>
      </c>
      <c r="C26" s="17" t="s">
        <v>124</v>
      </c>
      <c r="D26" s="17" t="s">
        <v>1413</v>
      </c>
      <c r="E26" s="17">
        <v>1.2092234570646858</v>
      </c>
    </row>
    <row r="27">
      <c r="A27" s="17" t="s">
        <v>161</v>
      </c>
      <c r="B27" s="17" t="s">
        <v>115</v>
      </c>
      <c r="C27" s="17" t="s">
        <v>124</v>
      </c>
      <c r="D27" s="17" t="s">
        <v>1414</v>
      </c>
      <c r="E27" s="17">
        <v>6.7518604305419165</v>
      </c>
    </row>
    <row r="28">
      <c r="A28" s="1" t="s">
        <v>99</v>
      </c>
      <c r="B28" s="1" t="s">
        <v>99</v>
      </c>
      <c r="C28" s="1">
        <f>SUBTOTAL(103,Elements10_1_52[Elemento])</f>
      </c>
      <c r="D28" s="1" t="s">
        <v>99</v>
      </c>
      <c r="E28" s="1">
        <f>SUBTOTAL(109,Elements10_1_52[Totais:])</f>
      </c>
    </row>
  </sheetData>
  <mergeCells>
    <mergeCell ref="A1:E2"/>
    <mergeCell ref="A4:E4"/>
    <mergeCell ref="A5:E5"/>
    <mergeCell ref="A11:E12"/>
    <mergeCell ref="A14:E14"/>
    <mergeCell ref="A15:E15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11" r:id="rId18"/>
    <hyperlink ref="B11" r:id="rId19"/>
    <hyperlink ref="C11" r:id="rId20"/>
    <hyperlink ref="D11" r:id="rId21"/>
    <hyperlink ref="E11" r:id="rId22"/>
    <hyperlink ref="A12" r:id="rId23"/>
    <hyperlink ref="B12" r:id="rId24"/>
    <hyperlink ref="C12" r:id="rId25"/>
    <hyperlink ref="D12" r:id="rId26"/>
    <hyperlink ref="E12" r:id="rId27"/>
    <hyperlink ref="A14" r:id="rId28"/>
    <hyperlink ref="B14" r:id="rId29"/>
    <hyperlink ref="C14" r:id="rId30"/>
    <hyperlink ref="D14" r:id="rId31"/>
    <hyperlink ref="E14" r:id="rId32"/>
  </hyperlinks>
  <headerFooter/>
  <tableParts>
    <tablePart r:id="rId1"/>
    <tablePart r:id="rId2"/>
  </tableParts>
</worksheet>
</file>

<file path=xl/worksheets/sheet28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44</v>
      </c>
      <c r="B1" s="9" t="s">
        <v>44</v>
      </c>
      <c r="C1" s="9" t="s">
        <v>44</v>
      </c>
      <c r="D1" s="9" t="s">
        <v>44</v>
      </c>
      <c r="E1" s="9" t="s">
        <v>44</v>
      </c>
    </row>
    <row r="2">
      <c r="A2" s="9" t="s">
        <v>44</v>
      </c>
      <c r="B2" s="9" t="s">
        <v>44</v>
      </c>
      <c r="C2" s="9" t="s">
        <v>44</v>
      </c>
      <c r="D2" s="9" t="s">
        <v>44</v>
      </c>
      <c r="E2" s="9" t="s">
        <v>44</v>
      </c>
    </row>
    <row r="4">
      <c r="A4" s="18" t="s">
        <v>125</v>
      </c>
      <c r="B4" s="18" t="s">
        <v>125</v>
      </c>
      <c r="C4" s="18" t="s">
        <v>125</v>
      </c>
      <c r="D4" s="18" t="s">
        <v>125</v>
      </c>
      <c r="E4" s="18" t="s">
        <v>125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127</v>
      </c>
      <c r="D7" s="17" t="s">
        <v>1415</v>
      </c>
      <c r="E7" s="17">
        <v>555.136719235411</v>
      </c>
    </row>
    <row r="8">
      <c r="A8" s="1" t="s">
        <v>99</v>
      </c>
      <c r="B8" s="1" t="s">
        <v>99</v>
      </c>
      <c r="C8" s="1">
        <f>SUBTOTAL(103,Elements10_2_11[Elemento])</f>
      </c>
      <c r="D8" s="1" t="s">
        <v>99</v>
      </c>
      <c r="E8" s="1">
        <f>SUBTOTAL(109,Elements10_2_11[Totais:])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29.xml><?xml version="1.0" encoding="utf-8"?>
<worksheet xmlns:r="http://schemas.openxmlformats.org/officeDocument/2006/relationships" xmlns="http://schemas.openxmlformats.org/spreadsheetml/2006/main">
  <dimension ref="A1:E7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48</v>
      </c>
      <c r="B1" s="9" t="s">
        <v>48</v>
      </c>
      <c r="C1" s="9" t="s">
        <v>48</v>
      </c>
      <c r="D1" s="9" t="s">
        <v>48</v>
      </c>
      <c r="E1" s="9" t="s">
        <v>48</v>
      </c>
    </row>
    <row r="2">
      <c r="A2" s="9" t="s">
        <v>48</v>
      </c>
      <c r="B2" s="9" t="s">
        <v>48</v>
      </c>
      <c r="C2" s="9" t="s">
        <v>48</v>
      </c>
      <c r="D2" s="9" t="s">
        <v>48</v>
      </c>
      <c r="E2" s="9" t="s">
        <v>48</v>
      </c>
    </row>
    <row r="4">
      <c r="A4" s="18" t="s">
        <v>128</v>
      </c>
      <c r="B4" s="18" t="s">
        <v>128</v>
      </c>
      <c r="C4" s="18" t="s">
        <v>128</v>
      </c>
      <c r="D4" s="18" t="s">
        <v>128</v>
      </c>
      <c r="E4" s="18" t="s">
        <v>128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129</v>
      </c>
      <c r="D7" s="17" t="s">
        <v>1416</v>
      </c>
      <c r="E7" s="17">
        <v>91.09050034670575</v>
      </c>
    </row>
    <row r="8">
      <c r="A8" s="17" t="s">
        <v>161</v>
      </c>
      <c r="B8" s="17" t="s">
        <v>115</v>
      </c>
      <c r="C8" s="17" t="s">
        <v>129</v>
      </c>
      <c r="D8" s="17" t="s">
        <v>1417</v>
      </c>
      <c r="E8" s="17">
        <v>155.32630077089922</v>
      </c>
    </row>
    <row r="9">
      <c r="A9" s="17" t="s">
        <v>161</v>
      </c>
      <c r="B9" s="17" t="s">
        <v>115</v>
      </c>
      <c r="C9" s="17" t="s">
        <v>129</v>
      </c>
      <c r="D9" s="17" t="s">
        <v>1418</v>
      </c>
      <c r="E9" s="17">
        <v>4.264449009732219</v>
      </c>
    </row>
    <row r="10">
      <c r="A10" s="17" t="s">
        <v>161</v>
      </c>
      <c r="B10" s="17" t="s">
        <v>115</v>
      </c>
      <c r="C10" s="17" t="s">
        <v>129</v>
      </c>
      <c r="D10" s="17" t="s">
        <v>1419</v>
      </c>
      <c r="E10" s="17">
        <v>20.31864094307776</v>
      </c>
    </row>
    <row r="11">
      <c r="A11" s="17" t="s">
        <v>161</v>
      </c>
      <c r="B11" s="17" t="s">
        <v>115</v>
      </c>
      <c r="C11" s="17" t="s">
        <v>129</v>
      </c>
      <c r="D11" s="17" t="s">
        <v>1420</v>
      </c>
      <c r="E11" s="17">
        <v>6.5923497178018735</v>
      </c>
    </row>
    <row r="12">
      <c r="A12" s="17" t="s">
        <v>161</v>
      </c>
      <c r="B12" s="17" t="s">
        <v>115</v>
      </c>
      <c r="C12" s="17" t="s">
        <v>129</v>
      </c>
      <c r="D12" s="17" t="s">
        <v>1421</v>
      </c>
      <c r="E12" s="17">
        <v>4.27293411005885</v>
      </c>
    </row>
    <row r="13">
      <c r="A13" s="17" t="s">
        <v>161</v>
      </c>
      <c r="B13" s="17" t="s">
        <v>115</v>
      </c>
      <c r="C13" s="17" t="s">
        <v>129</v>
      </c>
      <c r="D13" s="17" t="s">
        <v>1422</v>
      </c>
      <c r="E13" s="17">
        <v>10.332412651290868</v>
      </c>
    </row>
    <row r="14">
      <c r="A14" s="17" t="s">
        <v>161</v>
      </c>
      <c r="B14" s="17" t="s">
        <v>115</v>
      </c>
      <c r="C14" s="17" t="s">
        <v>129</v>
      </c>
      <c r="D14" s="17" t="s">
        <v>1423</v>
      </c>
      <c r="E14" s="17">
        <v>4.2557710238137565</v>
      </c>
    </row>
    <row r="15">
      <c r="A15" s="17" t="s">
        <v>161</v>
      </c>
      <c r="B15" s="17" t="s">
        <v>115</v>
      </c>
      <c r="C15" s="17" t="s">
        <v>129</v>
      </c>
      <c r="D15" s="17" t="s">
        <v>1424</v>
      </c>
      <c r="E15" s="17">
        <v>4.264358821441405</v>
      </c>
    </row>
    <row r="16">
      <c r="A16" s="17" t="s">
        <v>161</v>
      </c>
      <c r="B16" s="17" t="s">
        <v>115</v>
      </c>
      <c r="C16" s="17" t="s">
        <v>129</v>
      </c>
      <c r="D16" s="17" t="s">
        <v>1425</v>
      </c>
      <c r="E16" s="17">
        <v>4.24714512658446</v>
      </c>
    </row>
    <row r="17">
      <c r="A17" s="17" t="s">
        <v>161</v>
      </c>
      <c r="B17" s="17" t="s">
        <v>115</v>
      </c>
      <c r="C17" s="17" t="s">
        <v>129</v>
      </c>
      <c r="D17" s="17" t="s">
        <v>1426</v>
      </c>
      <c r="E17" s="17">
        <v>10.341020338412653</v>
      </c>
    </row>
    <row r="18">
      <c r="A18" s="17" t="s">
        <v>161</v>
      </c>
      <c r="B18" s="17" t="s">
        <v>115</v>
      </c>
      <c r="C18" s="17" t="s">
        <v>129</v>
      </c>
      <c r="D18" s="17" t="s">
        <v>1427</v>
      </c>
      <c r="E18" s="17">
        <v>10.351402048411972</v>
      </c>
    </row>
    <row r="19">
      <c r="A19" s="17" t="s">
        <v>161</v>
      </c>
      <c r="B19" s="17" t="s">
        <v>115</v>
      </c>
      <c r="C19" s="17" t="s">
        <v>129</v>
      </c>
      <c r="D19" s="17" t="s">
        <v>1428</v>
      </c>
      <c r="E19" s="17">
        <v>4.256073383089793</v>
      </c>
    </row>
    <row r="20">
      <c r="A20" s="17" t="s">
        <v>161</v>
      </c>
      <c r="B20" s="17" t="s">
        <v>115</v>
      </c>
      <c r="C20" s="17" t="s">
        <v>129</v>
      </c>
      <c r="D20" s="17" t="s">
        <v>1429</v>
      </c>
      <c r="E20" s="17">
        <v>4.255354205646165</v>
      </c>
    </row>
    <row r="21">
      <c r="A21" s="17" t="s">
        <v>161</v>
      </c>
      <c r="B21" s="17" t="s">
        <v>115</v>
      </c>
      <c r="C21" s="17" t="s">
        <v>129</v>
      </c>
      <c r="D21" s="17" t="s">
        <v>1430</v>
      </c>
      <c r="E21" s="17">
        <v>10.341551414562147</v>
      </c>
    </row>
    <row r="22">
      <c r="A22" s="17" t="s">
        <v>161</v>
      </c>
      <c r="B22" s="17" t="s">
        <v>115</v>
      </c>
      <c r="C22" s="17" t="s">
        <v>129</v>
      </c>
      <c r="D22" s="17" t="s">
        <v>1431</v>
      </c>
      <c r="E22" s="17">
        <v>10.341490181680303</v>
      </c>
    </row>
    <row r="23">
      <c r="A23" s="17" t="s">
        <v>161</v>
      </c>
      <c r="B23" s="17" t="s">
        <v>115</v>
      </c>
      <c r="C23" s="17" t="s">
        <v>129</v>
      </c>
      <c r="D23" s="17" t="s">
        <v>1432</v>
      </c>
      <c r="E23" s="17">
        <v>10.324020313189983</v>
      </c>
    </row>
    <row r="24">
      <c r="A24" s="17" t="s">
        <v>161</v>
      </c>
      <c r="B24" s="17" t="s">
        <v>115</v>
      </c>
      <c r="C24" s="17" t="s">
        <v>129</v>
      </c>
      <c r="D24" s="17" t="s">
        <v>1433</v>
      </c>
      <c r="E24" s="17">
        <v>15.392681404319502</v>
      </c>
    </row>
    <row r="25">
      <c r="A25" s="17" t="s">
        <v>161</v>
      </c>
      <c r="B25" s="17" t="s">
        <v>115</v>
      </c>
      <c r="C25" s="17" t="s">
        <v>129</v>
      </c>
      <c r="D25" s="17" t="s">
        <v>1434</v>
      </c>
      <c r="E25" s="17">
        <v>10.535813665005614</v>
      </c>
    </row>
    <row r="26">
      <c r="A26" s="17" t="s">
        <v>161</v>
      </c>
      <c r="B26" s="17" t="s">
        <v>115</v>
      </c>
      <c r="C26" s="17" t="s">
        <v>129</v>
      </c>
      <c r="D26" s="17" t="s">
        <v>1435</v>
      </c>
      <c r="E26" s="17">
        <v>4.247123316637616</v>
      </c>
    </row>
    <row r="27">
      <c r="A27" s="17" t="s">
        <v>161</v>
      </c>
      <c r="B27" s="17" t="s">
        <v>115</v>
      </c>
      <c r="C27" s="17" t="s">
        <v>129</v>
      </c>
      <c r="D27" s="17" t="s">
        <v>1436</v>
      </c>
      <c r="E27" s="17">
        <v>4.264471126792425</v>
      </c>
    </row>
    <row r="28">
      <c r="A28" s="17" t="s">
        <v>161</v>
      </c>
      <c r="B28" s="17" t="s">
        <v>115</v>
      </c>
      <c r="C28" s="17" t="s">
        <v>129</v>
      </c>
      <c r="D28" s="17" t="s">
        <v>1437</v>
      </c>
      <c r="E28" s="17">
        <v>4.247126429558569</v>
      </c>
    </row>
    <row r="29">
      <c r="A29" s="17" t="s">
        <v>161</v>
      </c>
      <c r="B29" s="17" t="s">
        <v>115</v>
      </c>
      <c r="C29" s="17" t="s">
        <v>129</v>
      </c>
      <c r="D29" s="17" t="s">
        <v>1438</v>
      </c>
      <c r="E29" s="17">
        <v>4.264502236729625</v>
      </c>
    </row>
    <row r="30">
      <c r="A30" s="17" t="s">
        <v>161</v>
      </c>
      <c r="B30" s="17" t="s">
        <v>115</v>
      </c>
      <c r="C30" s="17" t="s">
        <v>129</v>
      </c>
      <c r="D30" s="17" t="s">
        <v>1439</v>
      </c>
      <c r="E30" s="17">
        <v>4.247028222948017</v>
      </c>
    </row>
    <row r="31">
      <c r="A31" s="17" t="s">
        <v>161</v>
      </c>
      <c r="B31" s="17" t="s">
        <v>115</v>
      </c>
      <c r="C31" s="17" t="s">
        <v>129</v>
      </c>
      <c r="D31" s="17" t="s">
        <v>1440</v>
      </c>
      <c r="E31" s="17">
        <v>4.264403628336994</v>
      </c>
    </row>
    <row r="32">
      <c r="A32" s="17" t="s">
        <v>161</v>
      </c>
      <c r="B32" s="17" t="s">
        <v>115</v>
      </c>
      <c r="C32" s="17" t="s">
        <v>129</v>
      </c>
      <c r="D32" s="17" t="s">
        <v>1441</v>
      </c>
      <c r="E32" s="17">
        <v>4.144525266101165</v>
      </c>
    </row>
    <row r="33">
      <c r="A33" s="17" t="s">
        <v>161</v>
      </c>
      <c r="B33" s="17" t="s">
        <v>115</v>
      </c>
      <c r="C33" s="17" t="s">
        <v>129</v>
      </c>
      <c r="D33" s="17" t="s">
        <v>1442</v>
      </c>
      <c r="E33" s="17">
        <v>4.265882245698612</v>
      </c>
    </row>
    <row r="34">
      <c r="A34" s="17" t="s">
        <v>161</v>
      </c>
      <c r="B34" s="17" t="s">
        <v>115</v>
      </c>
      <c r="C34" s="17" t="s">
        <v>129</v>
      </c>
      <c r="D34" s="17" t="s">
        <v>1443</v>
      </c>
      <c r="E34" s="17">
        <v>4.538255224997478</v>
      </c>
    </row>
    <row r="35">
      <c r="A35" s="17" t="s">
        <v>161</v>
      </c>
      <c r="B35" s="17" t="s">
        <v>115</v>
      </c>
      <c r="C35" s="17" t="s">
        <v>129</v>
      </c>
      <c r="D35" s="17" t="s">
        <v>1444</v>
      </c>
      <c r="E35" s="17">
        <v>4.264403594241064</v>
      </c>
    </row>
    <row r="36">
      <c r="A36" s="17" t="s">
        <v>161</v>
      </c>
      <c r="B36" s="17" t="s">
        <v>115</v>
      </c>
      <c r="C36" s="17" t="s">
        <v>129</v>
      </c>
      <c r="D36" s="17" t="s">
        <v>1445</v>
      </c>
      <c r="E36" s="17">
        <v>4.2761119755377806</v>
      </c>
    </row>
    <row r="37">
      <c r="A37" s="17" t="s">
        <v>161</v>
      </c>
      <c r="B37" s="17" t="s">
        <v>115</v>
      </c>
      <c r="C37" s="17" t="s">
        <v>129</v>
      </c>
      <c r="D37" s="17" t="s">
        <v>1446</v>
      </c>
      <c r="E37" s="17">
        <v>4.266956532303457</v>
      </c>
    </row>
    <row r="38">
      <c r="A38" s="17" t="s">
        <v>161</v>
      </c>
      <c r="B38" s="17" t="s">
        <v>115</v>
      </c>
      <c r="C38" s="17" t="s">
        <v>129</v>
      </c>
      <c r="D38" s="17" t="s">
        <v>1447</v>
      </c>
      <c r="E38" s="17">
        <v>4.234882408231802</v>
      </c>
    </row>
    <row r="39">
      <c r="A39" s="17" t="s">
        <v>161</v>
      </c>
      <c r="B39" s="17" t="s">
        <v>115</v>
      </c>
      <c r="C39" s="17" t="s">
        <v>129</v>
      </c>
      <c r="D39" s="17" t="s">
        <v>1448</v>
      </c>
      <c r="E39" s="17">
        <v>4.264766163358875</v>
      </c>
    </row>
    <row r="40">
      <c r="A40" s="17" t="s">
        <v>161</v>
      </c>
      <c r="B40" s="17" t="s">
        <v>115</v>
      </c>
      <c r="C40" s="17" t="s">
        <v>129</v>
      </c>
      <c r="D40" s="17" t="s">
        <v>1449</v>
      </c>
      <c r="E40" s="17">
        <v>10.341778391702585</v>
      </c>
    </row>
    <row r="41">
      <c r="A41" s="17" t="s">
        <v>161</v>
      </c>
      <c r="B41" s="17" t="s">
        <v>115</v>
      </c>
      <c r="C41" s="17" t="s">
        <v>129</v>
      </c>
      <c r="D41" s="17" t="s">
        <v>1450</v>
      </c>
      <c r="E41" s="17">
        <v>10.361324760753494</v>
      </c>
    </row>
    <row r="42">
      <c r="A42" s="17" t="s">
        <v>161</v>
      </c>
      <c r="B42" s="17" t="s">
        <v>115</v>
      </c>
      <c r="C42" s="17" t="s">
        <v>129</v>
      </c>
      <c r="D42" s="17" t="s">
        <v>1451</v>
      </c>
      <c r="E42" s="17">
        <v>10.501509325599677</v>
      </c>
    </row>
    <row r="43">
      <c r="A43" s="17" t="s">
        <v>161</v>
      </c>
      <c r="B43" s="17" t="s">
        <v>115</v>
      </c>
      <c r="C43" s="17" t="s">
        <v>129</v>
      </c>
      <c r="D43" s="17" t="s">
        <v>1452</v>
      </c>
      <c r="E43" s="17">
        <v>10.460014008227994</v>
      </c>
    </row>
    <row r="44">
      <c r="A44" s="17" t="s">
        <v>161</v>
      </c>
      <c r="B44" s="17" t="s">
        <v>115</v>
      </c>
      <c r="C44" s="17" t="s">
        <v>129</v>
      </c>
      <c r="D44" s="17" t="s">
        <v>1453</v>
      </c>
      <c r="E44" s="17">
        <v>10.357495472097346</v>
      </c>
    </row>
    <row r="45">
      <c r="A45" s="17" t="s">
        <v>161</v>
      </c>
      <c r="B45" s="17" t="s">
        <v>115</v>
      </c>
      <c r="C45" s="17" t="s">
        <v>129</v>
      </c>
      <c r="D45" s="17" t="s">
        <v>1454</v>
      </c>
      <c r="E45" s="17">
        <v>10.163907699098797</v>
      </c>
    </row>
    <row r="46">
      <c r="A46" s="17" t="s">
        <v>161</v>
      </c>
      <c r="B46" s="17" t="s">
        <v>115</v>
      </c>
      <c r="C46" s="17" t="s">
        <v>129</v>
      </c>
      <c r="D46" s="17" t="s">
        <v>1455</v>
      </c>
      <c r="E46" s="17">
        <v>10.351785732873712</v>
      </c>
    </row>
    <row r="47">
      <c r="A47" s="17" t="s">
        <v>161</v>
      </c>
      <c r="B47" s="17" t="s">
        <v>115</v>
      </c>
      <c r="C47" s="17" t="s">
        <v>129</v>
      </c>
      <c r="D47" s="17" t="s">
        <v>1456</v>
      </c>
      <c r="E47" s="17">
        <v>10.341596451375013</v>
      </c>
    </row>
    <row r="48">
      <c r="A48" s="17" t="s">
        <v>161</v>
      </c>
      <c r="B48" s="17" t="s">
        <v>115</v>
      </c>
      <c r="C48" s="17" t="s">
        <v>129</v>
      </c>
      <c r="D48" s="17" t="s">
        <v>1457</v>
      </c>
      <c r="E48" s="17">
        <v>10.337873684632557</v>
      </c>
    </row>
    <row r="49">
      <c r="A49" s="17" t="s">
        <v>161</v>
      </c>
      <c r="B49" s="17" t="s">
        <v>115</v>
      </c>
      <c r="C49" s="17" t="s">
        <v>129</v>
      </c>
      <c r="D49" s="17" t="s">
        <v>1458</v>
      </c>
      <c r="E49" s="17">
        <v>10.289059503935688</v>
      </c>
    </row>
    <row r="50">
      <c r="A50" s="17" t="s">
        <v>161</v>
      </c>
      <c r="B50" s="17" t="s">
        <v>115</v>
      </c>
      <c r="C50" s="17" t="s">
        <v>129</v>
      </c>
      <c r="D50" s="17" t="s">
        <v>1459</v>
      </c>
      <c r="E50" s="17">
        <v>10.334282465762588</v>
      </c>
    </row>
    <row r="51">
      <c r="A51" s="17" t="s">
        <v>161</v>
      </c>
      <c r="B51" s="17" t="s">
        <v>115</v>
      </c>
      <c r="C51" s="17" t="s">
        <v>129</v>
      </c>
      <c r="D51" s="17" t="s">
        <v>1460</v>
      </c>
      <c r="E51" s="17">
        <v>101.09479451220142</v>
      </c>
    </row>
    <row r="52">
      <c r="A52" s="17" t="s">
        <v>161</v>
      </c>
      <c r="B52" s="17" t="s">
        <v>115</v>
      </c>
      <c r="C52" s="17" t="s">
        <v>129</v>
      </c>
      <c r="D52" s="17" t="s">
        <v>1461</v>
      </c>
      <c r="E52" s="17">
        <v>10.582704035674455</v>
      </c>
    </row>
    <row r="53">
      <c r="A53" s="17" t="s">
        <v>161</v>
      </c>
      <c r="B53" s="17" t="s">
        <v>115</v>
      </c>
      <c r="C53" s="17" t="s">
        <v>129</v>
      </c>
      <c r="D53" s="17" t="s">
        <v>1462</v>
      </c>
      <c r="E53" s="17">
        <v>10.407961425557762</v>
      </c>
    </row>
    <row r="54">
      <c r="A54" s="17" t="s">
        <v>161</v>
      </c>
      <c r="B54" s="17" t="s">
        <v>115</v>
      </c>
      <c r="C54" s="17" t="s">
        <v>129</v>
      </c>
      <c r="D54" s="17" t="s">
        <v>1463</v>
      </c>
      <c r="E54" s="17">
        <v>4.297943903600137</v>
      </c>
    </row>
    <row r="55">
      <c r="A55" s="17" t="s">
        <v>161</v>
      </c>
      <c r="B55" s="17" t="s">
        <v>115</v>
      </c>
      <c r="C55" s="17" t="s">
        <v>129</v>
      </c>
      <c r="D55" s="17" t="s">
        <v>1464</v>
      </c>
      <c r="E55" s="17">
        <v>4.280627931851403</v>
      </c>
    </row>
    <row r="56">
      <c r="A56" s="17" t="s">
        <v>161</v>
      </c>
      <c r="B56" s="17" t="s">
        <v>115</v>
      </c>
      <c r="C56" s="17" t="s">
        <v>129</v>
      </c>
      <c r="D56" s="17" t="s">
        <v>1465</v>
      </c>
      <c r="E56" s="17">
        <v>15.322376102531708</v>
      </c>
    </row>
    <row r="57">
      <c r="A57" s="17" t="s">
        <v>161</v>
      </c>
      <c r="B57" s="17" t="s">
        <v>115</v>
      </c>
      <c r="C57" s="17" t="s">
        <v>129</v>
      </c>
      <c r="D57" s="17" t="s">
        <v>1466</v>
      </c>
      <c r="E57" s="17">
        <v>18.956399922828542</v>
      </c>
    </row>
    <row r="58">
      <c r="A58" s="17" t="s">
        <v>161</v>
      </c>
      <c r="B58" s="17" t="s">
        <v>115</v>
      </c>
      <c r="C58" s="17" t="s">
        <v>129</v>
      </c>
      <c r="D58" s="17" t="s">
        <v>1467</v>
      </c>
      <c r="E58" s="17">
        <v>8.976959514814064</v>
      </c>
    </row>
    <row r="59">
      <c r="A59" s="17" t="s">
        <v>161</v>
      </c>
      <c r="B59" s="17" t="s">
        <v>115</v>
      </c>
      <c r="C59" s="17" t="s">
        <v>129</v>
      </c>
      <c r="D59" s="17" t="s">
        <v>1468</v>
      </c>
      <c r="E59" s="17">
        <v>15.132033759119352</v>
      </c>
    </row>
    <row r="60">
      <c r="A60" s="17" t="s">
        <v>161</v>
      </c>
      <c r="B60" s="17" t="s">
        <v>115</v>
      </c>
      <c r="C60" s="17" t="s">
        <v>129</v>
      </c>
      <c r="D60" s="17" t="s">
        <v>1469</v>
      </c>
      <c r="E60" s="17">
        <v>77.79560456472153</v>
      </c>
    </row>
    <row r="61">
      <c r="A61" s="17" t="s">
        <v>161</v>
      </c>
      <c r="B61" s="17" t="s">
        <v>115</v>
      </c>
      <c r="C61" s="17" t="s">
        <v>129</v>
      </c>
      <c r="D61" s="17" t="s">
        <v>1470</v>
      </c>
      <c r="E61" s="17">
        <v>4.289548401834267</v>
      </c>
    </row>
    <row r="62">
      <c r="A62" s="17" t="s">
        <v>161</v>
      </c>
      <c r="B62" s="17" t="s">
        <v>115</v>
      </c>
      <c r="C62" s="17" t="s">
        <v>129</v>
      </c>
      <c r="D62" s="17" t="s">
        <v>1471</v>
      </c>
      <c r="E62" s="17">
        <v>4.288825956836326</v>
      </c>
    </row>
    <row r="63">
      <c r="A63" s="17" t="s">
        <v>161</v>
      </c>
      <c r="B63" s="17" t="s">
        <v>115</v>
      </c>
      <c r="C63" s="17" t="s">
        <v>129</v>
      </c>
      <c r="D63" s="17" t="s">
        <v>1472</v>
      </c>
      <c r="E63" s="17">
        <v>10.398053447832526</v>
      </c>
    </row>
    <row r="64">
      <c r="A64" s="17" t="s">
        <v>161</v>
      </c>
      <c r="B64" s="17" t="s">
        <v>115</v>
      </c>
      <c r="C64" s="17" t="s">
        <v>129</v>
      </c>
      <c r="D64" s="17" t="s">
        <v>1473</v>
      </c>
      <c r="E64" s="17">
        <v>10.398053456067354</v>
      </c>
    </row>
    <row r="65">
      <c r="A65" s="17" t="s">
        <v>161</v>
      </c>
      <c r="B65" s="17" t="s">
        <v>115</v>
      </c>
      <c r="C65" s="17" t="s">
        <v>129</v>
      </c>
      <c r="D65" s="17" t="s">
        <v>1474</v>
      </c>
      <c r="E65" s="17">
        <v>4.297914241168747</v>
      </c>
    </row>
    <row r="66">
      <c r="A66" s="17" t="s">
        <v>161</v>
      </c>
      <c r="B66" s="17" t="s">
        <v>115</v>
      </c>
      <c r="C66" s="17" t="s">
        <v>129</v>
      </c>
      <c r="D66" s="17" t="s">
        <v>1475</v>
      </c>
      <c r="E66" s="17">
        <v>10.388680271445349</v>
      </c>
    </row>
    <row r="67">
      <c r="A67" s="17" t="s">
        <v>161</v>
      </c>
      <c r="B67" s="17" t="s">
        <v>115</v>
      </c>
      <c r="C67" s="17" t="s">
        <v>129</v>
      </c>
      <c r="D67" s="17" t="s">
        <v>1476</v>
      </c>
      <c r="E67" s="17">
        <v>4.289102504100181</v>
      </c>
    </row>
    <row r="68">
      <c r="A68" s="17" t="s">
        <v>161</v>
      </c>
      <c r="B68" s="17" t="s">
        <v>115</v>
      </c>
      <c r="C68" s="17" t="s">
        <v>129</v>
      </c>
      <c r="D68" s="17" t="s">
        <v>1477</v>
      </c>
      <c r="E68" s="17">
        <v>4.306342336813846</v>
      </c>
    </row>
    <row r="69">
      <c r="A69" s="17" t="s">
        <v>161</v>
      </c>
      <c r="B69" s="17" t="s">
        <v>115</v>
      </c>
      <c r="C69" s="17" t="s">
        <v>129</v>
      </c>
      <c r="D69" s="17" t="s">
        <v>1478</v>
      </c>
      <c r="E69" s="17">
        <v>10.38907101073966</v>
      </c>
    </row>
    <row r="70">
      <c r="A70" s="17" t="s">
        <v>161</v>
      </c>
      <c r="B70" s="17" t="s">
        <v>115</v>
      </c>
      <c r="C70" s="17" t="s">
        <v>129</v>
      </c>
      <c r="D70" s="17" t="s">
        <v>1479</v>
      </c>
      <c r="E70" s="17">
        <v>10.397502516149883</v>
      </c>
    </row>
    <row r="71">
      <c r="A71" s="17" t="s">
        <v>161</v>
      </c>
      <c r="B71" s="17" t="s">
        <v>115</v>
      </c>
      <c r="C71" s="17" t="s">
        <v>129</v>
      </c>
      <c r="D71" s="17" t="s">
        <v>1480</v>
      </c>
      <c r="E71" s="17">
        <v>4.280437335754452</v>
      </c>
    </row>
    <row r="72">
      <c r="A72" s="17" t="s">
        <v>161</v>
      </c>
      <c r="B72" s="17" t="s">
        <v>115</v>
      </c>
      <c r="C72" s="17" t="s">
        <v>129</v>
      </c>
      <c r="D72" s="17" t="s">
        <v>1481</v>
      </c>
      <c r="E72" s="17">
        <v>4.297728446120227</v>
      </c>
    </row>
    <row r="73">
      <c r="A73" s="17" t="s">
        <v>161</v>
      </c>
      <c r="B73" s="17" t="s">
        <v>115</v>
      </c>
      <c r="C73" s="17" t="s">
        <v>129</v>
      </c>
      <c r="D73" s="17" t="s">
        <v>1482</v>
      </c>
      <c r="E73" s="17">
        <v>15.459414417830333</v>
      </c>
    </row>
    <row r="74">
      <c r="A74" s="1" t="s">
        <v>99</v>
      </c>
      <c r="B74" s="1" t="s">
        <v>99</v>
      </c>
      <c r="C74" s="1">
        <f>SUBTOTAL(103,Elements10_2_21[Elemento])</f>
      </c>
      <c r="D74" s="1" t="s">
        <v>99</v>
      </c>
      <c r="E74" s="1">
        <f>SUBTOTAL(109,Elements10_2_21[Totais:])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0.xml><?xml version="1.0" encoding="utf-8"?>
<worksheet xmlns:r="http://schemas.openxmlformats.org/officeDocument/2006/relationships" xmlns="http://schemas.openxmlformats.org/spreadsheetml/2006/main">
  <dimension ref="A1:E62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52</v>
      </c>
      <c r="B1" s="9" t="s">
        <v>52</v>
      </c>
      <c r="C1" s="9" t="s">
        <v>52</v>
      </c>
      <c r="D1" s="9" t="s">
        <v>52</v>
      </c>
      <c r="E1" s="9" t="s">
        <v>52</v>
      </c>
    </row>
    <row r="2">
      <c r="A2" s="9" t="s">
        <v>52</v>
      </c>
      <c r="B2" s="9" t="s">
        <v>52</v>
      </c>
      <c r="C2" s="9" t="s">
        <v>52</v>
      </c>
      <c r="D2" s="9" t="s">
        <v>52</v>
      </c>
      <c r="E2" s="9" t="s">
        <v>52</v>
      </c>
    </row>
    <row r="4">
      <c r="A4" s="18" t="s">
        <v>125</v>
      </c>
      <c r="B4" s="18" t="s">
        <v>125</v>
      </c>
      <c r="C4" s="18" t="s">
        <v>125</v>
      </c>
      <c r="D4" s="18" t="s">
        <v>125</v>
      </c>
      <c r="E4" s="18" t="s">
        <v>125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130</v>
      </c>
      <c r="D7" s="17" t="s">
        <v>1483</v>
      </c>
      <c r="E7" s="17">
        <v>2.6319751762379373</v>
      </c>
    </row>
    <row r="8">
      <c r="A8" s="17" t="s">
        <v>161</v>
      </c>
      <c r="B8" s="17" t="s">
        <v>115</v>
      </c>
      <c r="C8" s="17" t="s">
        <v>130</v>
      </c>
      <c r="D8" s="17" t="s">
        <v>1484</v>
      </c>
      <c r="E8" s="17">
        <v>2.6045749994441034</v>
      </c>
    </row>
    <row r="9">
      <c r="A9" s="17" t="s">
        <v>161</v>
      </c>
      <c r="B9" s="17" t="s">
        <v>115</v>
      </c>
      <c r="C9" s="17" t="s">
        <v>130</v>
      </c>
      <c r="D9" s="17" t="s">
        <v>1485</v>
      </c>
      <c r="E9" s="17">
        <v>2.6224433782277154</v>
      </c>
    </row>
    <row r="10">
      <c r="A10" s="17" t="s">
        <v>161</v>
      </c>
      <c r="B10" s="17" t="s">
        <v>115</v>
      </c>
      <c r="C10" s="17" t="s">
        <v>130</v>
      </c>
      <c r="D10" s="17" t="s">
        <v>1486</v>
      </c>
      <c r="E10" s="17">
        <v>2.6653354578301323</v>
      </c>
    </row>
    <row r="11">
      <c r="A11" s="17" t="s">
        <v>161</v>
      </c>
      <c r="B11" s="17" t="s">
        <v>115</v>
      </c>
      <c r="C11" s="17" t="s">
        <v>130</v>
      </c>
      <c r="D11" s="17" t="s">
        <v>1487</v>
      </c>
      <c r="E11" s="17">
        <v>2.6398037811282093</v>
      </c>
    </row>
    <row r="12">
      <c r="A12" s="17" t="s">
        <v>161</v>
      </c>
      <c r="B12" s="17" t="s">
        <v>115</v>
      </c>
      <c r="C12" s="17" t="s">
        <v>130</v>
      </c>
      <c r="D12" s="17" t="s">
        <v>1488</v>
      </c>
      <c r="E12" s="17">
        <v>64.58255974339295</v>
      </c>
    </row>
    <row r="13">
      <c r="A13" s="17" t="s">
        <v>161</v>
      </c>
      <c r="B13" s="17" t="s">
        <v>115</v>
      </c>
      <c r="C13" s="17" t="s">
        <v>130</v>
      </c>
      <c r="D13" s="17" t="s">
        <v>1489</v>
      </c>
      <c r="E13" s="17">
        <v>41.070652696300975</v>
      </c>
    </row>
    <row r="14">
      <c r="A14" s="17" t="s">
        <v>161</v>
      </c>
      <c r="B14" s="17" t="s">
        <v>115</v>
      </c>
      <c r="C14" s="17" t="s">
        <v>130</v>
      </c>
      <c r="D14" s="17" t="s">
        <v>1490</v>
      </c>
      <c r="E14" s="17">
        <v>4.329324367540099</v>
      </c>
    </row>
    <row r="15">
      <c r="A15" s="17" t="s">
        <v>161</v>
      </c>
      <c r="B15" s="17" t="s">
        <v>115</v>
      </c>
      <c r="C15" s="17" t="s">
        <v>130</v>
      </c>
      <c r="D15" s="17" t="s">
        <v>1491</v>
      </c>
      <c r="E15" s="17">
        <v>3.4623306132180316</v>
      </c>
    </row>
    <row r="16">
      <c r="A16" s="17" t="s">
        <v>161</v>
      </c>
      <c r="B16" s="17" t="s">
        <v>115</v>
      </c>
      <c r="C16" s="17" t="s">
        <v>130</v>
      </c>
      <c r="D16" s="17" t="s">
        <v>1492</v>
      </c>
      <c r="E16" s="17">
        <v>7.838171206026846</v>
      </c>
    </row>
    <row r="17">
      <c r="A17" s="17" t="s">
        <v>161</v>
      </c>
      <c r="B17" s="17" t="s">
        <v>115</v>
      </c>
      <c r="C17" s="17" t="s">
        <v>130</v>
      </c>
      <c r="D17" s="17" t="s">
        <v>1493</v>
      </c>
      <c r="E17" s="17">
        <v>2.622841282175788</v>
      </c>
    </row>
    <row r="18">
      <c r="A18" s="17" t="s">
        <v>161</v>
      </c>
      <c r="B18" s="17" t="s">
        <v>115</v>
      </c>
      <c r="C18" s="17" t="s">
        <v>130</v>
      </c>
      <c r="D18" s="17" t="s">
        <v>1494</v>
      </c>
      <c r="E18" s="17">
        <v>2.6207010094655923</v>
      </c>
    </row>
    <row r="19">
      <c r="A19" s="17" t="s">
        <v>161</v>
      </c>
      <c r="B19" s="17" t="s">
        <v>115</v>
      </c>
      <c r="C19" s="17" t="s">
        <v>130</v>
      </c>
      <c r="D19" s="17" t="s">
        <v>1495</v>
      </c>
      <c r="E19" s="17">
        <v>2.622785482890401</v>
      </c>
    </row>
    <row r="20">
      <c r="A20" s="17" t="s">
        <v>161</v>
      </c>
      <c r="B20" s="17" t="s">
        <v>115</v>
      </c>
      <c r="C20" s="17" t="s">
        <v>130</v>
      </c>
      <c r="D20" s="17" t="s">
        <v>1496</v>
      </c>
      <c r="E20" s="17">
        <v>2.622582344676341</v>
      </c>
    </row>
    <row r="21">
      <c r="A21" s="17" t="s">
        <v>161</v>
      </c>
      <c r="B21" s="17" t="s">
        <v>115</v>
      </c>
      <c r="C21" s="17" t="s">
        <v>130</v>
      </c>
      <c r="D21" s="17" t="s">
        <v>1497</v>
      </c>
      <c r="E21" s="17">
        <v>2.6222607098427715</v>
      </c>
    </row>
    <row r="22">
      <c r="A22" s="17" t="s">
        <v>161</v>
      </c>
      <c r="B22" s="17" t="s">
        <v>115</v>
      </c>
      <c r="C22" s="17" t="s">
        <v>130</v>
      </c>
      <c r="D22" s="17" t="s">
        <v>1498</v>
      </c>
      <c r="E22" s="17">
        <v>14.70679357179194</v>
      </c>
    </row>
    <row r="23">
      <c r="A23" s="17" t="s">
        <v>161</v>
      </c>
      <c r="B23" s="17" t="s">
        <v>115</v>
      </c>
      <c r="C23" s="17" t="s">
        <v>130</v>
      </c>
      <c r="D23" s="17" t="s">
        <v>1499</v>
      </c>
      <c r="E23" s="17">
        <v>3.2093056522429575</v>
      </c>
    </row>
    <row r="24">
      <c r="A24" s="17" t="s">
        <v>161</v>
      </c>
      <c r="B24" s="17" t="s">
        <v>115</v>
      </c>
      <c r="C24" s="17" t="s">
        <v>130</v>
      </c>
      <c r="D24" s="17" t="s">
        <v>1500</v>
      </c>
      <c r="E24" s="17">
        <v>14.659386309671516</v>
      </c>
    </row>
    <row r="25">
      <c r="A25" s="17" t="s">
        <v>161</v>
      </c>
      <c r="B25" s="17" t="s">
        <v>115</v>
      </c>
      <c r="C25" s="17" t="s">
        <v>130</v>
      </c>
      <c r="D25" s="17" t="s">
        <v>1501</v>
      </c>
      <c r="E25" s="17">
        <v>2.753099169572649</v>
      </c>
    </row>
    <row r="26">
      <c r="A26" s="17" t="s">
        <v>161</v>
      </c>
      <c r="B26" s="17" t="s">
        <v>115</v>
      </c>
      <c r="C26" s="17" t="s">
        <v>130</v>
      </c>
      <c r="D26" s="17" t="s">
        <v>1502</v>
      </c>
      <c r="E26" s="17">
        <v>2.7624436352520583</v>
      </c>
    </row>
    <row r="27">
      <c r="A27" s="17" t="s">
        <v>161</v>
      </c>
      <c r="B27" s="17" t="s">
        <v>115</v>
      </c>
      <c r="C27" s="17" t="s">
        <v>130</v>
      </c>
      <c r="D27" s="17" t="s">
        <v>1503</v>
      </c>
      <c r="E27" s="17">
        <v>2.762866959625482</v>
      </c>
    </row>
    <row r="28">
      <c r="A28" s="17" t="s">
        <v>161</v>
      </c>
      <c r="B28" s="17" t="s">
        <v>115</v>
      </c>
      <c r="C28" s="17" t="s">
        <v>130</v>
      </c>
      <c r="D28" s="17" t="s">
        <v>1504</v>
      </c>
      <c r="E28" s="17">
        <v>2.752676232571326</v>
      </c>
    </row>
    <row r="29">
      <c r="A29" s="17" t="s">
        <v>161</v>
      </c>
      <c r="B29" s="17" t="s">
        <v>115</v>
      </c>
      <c r="C29" s="17" t="s">
        <v>130</v>
      </c>
      <c r="D29" s="17" t="s">
        <v>1505</v>
      </c>
      <c r="E29" s="17">
        <v>2.7624404949005053</v>
      </c>
    </row>
    <row r="30">
      <c r="A30" s="17" t="s">
        <v>161</v>
      </c>
      <c r="B30" s="17" t="s">
        <v>115</v>
      </c>
      <c r="C30" s="17" t="s">
        <v>130</v>
      </c>
      <c r="D30" s="17" t="s">
        <v>1506</v>
      </c>
      <c r="E30" s="17">
        <v>2.760225430635209</v>
      </c>
    </row>
    <row r="31">
      <c r="A31" s="17" t="s">
        <v>161</v>
      </c>
      <c r="B31" s="17" t="s">
        <v>115</v>
      </c>
      <c r="C31" s="17" t="s">
        <v>130</v>
      </c>
      <c r="D31" s="17" t="s">
        <v>1507</v>
      </c>
      <c r="E31" s="17">
        <v>2.771190261693352</v>
      </c>
    </row>
    <row r="32">
      <c r="A32" s="17" t="s">
        <v>161</v>
      </c>
      <c r="B32" s="17" t="s">
        <v>115</v>
      </c>
      <c r="C32" s="17" t="s">
        <v>130</v>
      </c>
      <c r="D32" s="17" t="s">
        <v>1508</v>
      </c>
      <c r="E32" s="17">
        <v>2.7621742226920993</v>
      </c>
    </row>
    <row r="33">
      <c r="A33" s="17" t="s">
        <v>161</v>
      </c>
      <c r="B33" s="17" t="s">
        <v>115</v>
      </c>
      <c r="C33" s="17" t="s">
        <v>130</v>
      </c>
      <c r="D33" s="17" t="s">
        <v>1509</v>
      </c>
      <c r="E33" s="17">
        <v>2.7618453362473927</v>
      </c>
    </row>
    <row r="34">
      <c r="A34" s="17" t="s">
        <v>161</v>
      </c>
      <c r="B34" s="17" t="s">
        <v>115</v>
      </c>
      <c r="C34" s="17" t="s">
        <v>130</v>
      </c>
      <c r="D34" s="17" t="s">
        <v>1510</v>
      </c>
      <c r="E34" s="17">
        <v>2.7062512373760153</v>
      </c>
    </row>
    <row r="35">
      <c r="A35" s="17" t="s">
        <v>161</v>
      </c>
      <c r="B35" s="17" t="s">
        <v>115</v>
      </c>
      <c r="C35" s="17" t="s">
        <v>130</v>
      </c>
      <c r="D35" s="17" t="s">
        <v>1511</v>
      </c>
      <c r="E35" s="17">
        <v>2.7054253399264376</v>
      </c>
    </row>
    <row r="36">
      <c r="A36" s="17" t="s">
        <v>161</v>
      </c>
      <c r="B36" s="17" t="s">
        <v>115</v>
      </c>
      <c r="C36" s="17" t="s">
        <v>130</v>
      </c>
      <c r="D36" s="17" t="s">
        <v>1512</v>
      </c>
      <c r="E36" s="17">
        <v>2.760149850373591</v>
      </c>
    </row>
    <row r="37">
      <c r="A37" s="17" t="s">
        <v>161</v>
      </c>
      <c r="B37" s="17" t="s">
        <v>115</v>
      </c>
      <c r="C37" s="17" t="s">
        <v>130</v>
      </c>
      <c r="D37" s="17" t="s">
        <v>1513</v>
      </c>
      <c r="E37" s="17">
        <v>2.7631709642225615</v>
      </c>
    </row>
    <row r="38">
      <c r="A38" s="17" t="s">
        <v>161</v>
      </c>
      <c r="B38" s="17" t="s">
        <v>115</v>
      </c>
      <c r="C38" s="17" t="s">
        <v>130</v>
      </c>
      <c r="D38" s="17" t="s">
        <v>1514</v>
      </c>
      <c r="E38" s="17">
        <v>2.76037823516869</v>
      </c>
    </row>
    <row r="39">
      <c r="A39" s="17" t="s">
        <v>161</v>
      </c>
      <c r="B39" s="17" t="s">
        <v>115</v>
      </c>
      <c r="C39" s="17" t="s">
        <v>130</v>
      </c>
      <c r="D39" s="17" t="s">
        <v>1515</v>
      </c>
      <c r="E39" s="17">
        <v>2.7697405367267285</v>
      </c>
    </row>
    <row r="40">
      <c r="A40" s="17" t="s">
        <v>161</v>
      </c>
      <c r="B40" s="17" t="s">
        <v>115</v>
      </c>
      <c r="C40" s="17" t="s">
        <v>130</v>
      </c>
      <c r="D40" s="17" t="s">
        <v>1516</v>
      </c>
      <c r="E40" s="17">
        <v>2.7696092895153366</v>
      </c>
    </row>
    <row r="41">
      <c r="A41" s="17" t="s">
        <v>161</v>
      </c>
      <c r="B41" s="17" t="s">
        <v>115</v>
      </c>
      <c r="C41" s="17" t="s">
        <v>130</v>
      </c>
      <c r="D41" s="17" t="s">
        <v>1517</v>
      </c>
      <c r="E41" s="17">
        <v>2.739581965664554</v>
      </c>
    </row>
    <row r="42">
      <c r="A42" s="17" t="s">
        <v>161</v>
      </c>
      <c r="B42" s="17" t="s">
        <v>115</v>
      </c>
      <c r="C42" s="17" t="s">
        <v>130</v>
      </c>
      <c r="D42" s="17" t="s">
        <v>1518</v>
      </c>
      <c r="E42" s="17">
        <v>2.764771286544942</v>
      </c>
    </row>
    <row r="43">
      <c r="A43" s="17" t="s">
        <v>161</v>
      </c>
      <c r="B43" s="17" t="s">
        <v>115</v>
      </c>
      <c r="C43" s="17" t="s">
        <v>130</v>
      </c>
      <c r="D43" s="17" t="s">
        <v>1519</v>
      </c>
      <c r="E43" s="17">
        <v>2.7624867028536912</v>
      </c>
    </row>
    <row r="44">
      <c r="A44" s="17" t="s">
        <v>161</v>
      </c>
      <c r="B44" s="17" t="s">
        <v>115</v>
      </c>
      <c r="C44" s="17" t="s">
        <v>130</v>
      </c>
      <c r="D44" s="17" t="s">
        <v>1520</v>
      </c>
      <c r="E44" s="17">
        <v>2.7528594815145366</v>
      </c>
    </row>
    <row r="45">
      <c r="A45" s="17" t="s">
        <v>161</v>
      </c>
      <c r="B45" s="17" t="s">
        <v>115</v>
      </c>
      <c r="C45" s="17" t="s">
        <v>130</v>
      </c>
      <c r="D45" s="17" t="s">
        <v>1521</v>
      </c>
      <c r="E45" s="17">
        <v>19.258472284237694</v>
      </c>
    </row>
    <row r="46">
      <c r="A46" s="17" t="s">
        <v>161</v>
      </c>
      <c r="B46" s="17" t="s">
        <v>115</v>
      </c>
      <c r="C46" s="17" t="s">
        <v>130</v>
      </c>
      <c r="D46" s="17" t="s">
        <v>1522</v>
      </c>
      <c r="E46" s="17">
        <v>15.235127707625919</v>
      </c>
    </row>
    <row r="47">
      <c r="A47" s="17" t="s">
        <v>161</v>
      </c>
      <c r="B47" s="17" t="s">
        <v>115</v>
      </c>
      <c r="C47" s="17" t="s">
        <v>130</v>
      </c>
      <c r="D47" s="17" t="s">
        <v>1523</v>
      </c>
      <c r="E47" s="17">
        <v>15.09181701204513</v>
      </c>
    </row>
    <row r="48">
      <c r="A48" s="17" t="s">
        <v>161</v>
      </c>
      <c r="B48" s="17" t="s">
        <v>115</v>
      </c>
      <c r="C48" s="17" t="s">
        <v>130</v>
      </c>
      <c r="D48" s="17" t="s">
        <v>1524</v>
      </c>
      <c r="E48" s="17">
        <v>112.48897806921055</v>
      </c>
    </row>
    <row r="49">
      <c r="A49" s="17" t="s">
        <v>161</v>
      </c>
      <c r="B49" s="17" t="s">
        <v>115</v>
      </c>
      <c r="C49" s="17" t="s">
        <v>130</v>
      </c>
      <c r="D49" s="17" t="s">
        <v>1525</v>
      </c>
      <c r="E49" s="17">
        <v>2.7568457880003403</v>
      </c>
    </row>
    <row r="50">
      <c r="A50" s="17" t="s">
        <v>161</v>
      </c>
      <c r="B50" s="17" t="s">
        <v>115</v>
      </c>
      <c r="C50" s="17" t="s">
        <v>130</v>
      </c>
      <c r="D50" s="17" t="s">
        <v>1526</v>
      </c>
      <c r="E50" s="17">
        <v>31.472924198308032</v>
      </c>
    </row>
    <row r="51">
      <c r="A51" s="17" t="s">
        <v>161</v>
      </c>
      <c r="B51" s="17" t="s">
        <v>115</v>
      </c>
      <c r="C51" s="17" t="s">
        <v>130</v>
      </c>
      <c r="D51" s="17" t="s">
        <v>1527</v>
      </c>
      <c r="E51" s="17">
        <v>8.805311354143928</v>
      </c>
    </row>
    <row r="52">
      <c r="A52" s="1" t="s">
        <v>99</v>
      </c>
      <c r="B52" s="1" t="s">
        <v>99</v>
      </c>
      <c r="C52" s="1">
        <f>SUBTOTAL(103,Elements10_2_31[Elemento])</f>
      </c>
      <c r="D52" s="1" t="s">
        <v>99</v>
      </c>
      <c r="E52" s="1">
        <f>SUBTOTAL(109,Elements10_2_31[Totais:])</f>
      </c>
    </row>
    <row r="55">
      <c r="A55" s="9" t="s">
        <v>52</v>
      </c>
      <c r="B55" s="9" t="s">
        <v>52</v>
      </c>
      <c r="C55" s="9" t="s">
        <v>52</v>
      </c>
      <c r="D55" s="9" t="s">
        <v>52</v>
      </c>
      <c r="E55" s="9" t="s">
        <v>52</v>
      </c>
    </row>
    <row r="56">
      <c r="A56" s="9" t="s">
        <v>52</v>
      </c>
      <c r="B56" s="9" t="s">
        <v>52</v>
      </c>
      <c r="C56" s="9" t="s">
        <v>52</v>
      </c>
      <c r="D56" s="9" t="s">
        <v>52</v>
      </c>
      <c r="E56" s="9" t="s">
        <v>52</v>
      </c>
    </row>
    <row r="58">
      <c r="A58" s="18" t="s">
        <v>125</v>
      </c>
      <c r="B58" s="18" t="s">
        <v>125</v>
      </c>
      <c r="C58" s="18" t="s">
        <v>125</v>
      </c>
      <c r="D58" s="18" t="s">
        <v>125</v>
      </c>
      <c r="E58" s="18" t="s">
        <v>125</v>
      </c>
    </row>
    <row r="59">
      <c r="A59" s="23" t="s">
        <v>99</v>
      </c>
      <c r="B59" s="23" t="s">
        <v>99</v>
      </c>
      <c r="C59" s="23" t="s">
        <v>99</v>
      </c>
      <c r="D59" s="23" t="s">
        <v>99</v>
      </c>
      <c r="E59" s="23" t="s">
        <v>99</v>
      </c>
    </row>
    <row r="60">
      <c r="A60" s="16" t="s">
        <v>156</v>
      </c>
      <c r="B60" s="16" t="s">
        <v>157</v>
      </c>
      <c r="C60" s="16" t="s">
        <v>158</v>
      </c>
      <c r="D60" s="16" t="s">
        <v>159</v>
      </c>
      <c r="E60" s="16" t="s">
        <v>160</v>
      </c>
    </row>
    <row r="61">
      <c r="A61" s="17" t="s">
        <v>161</v>
      </c>
      <c r="B61" s="17" t="s">
        <v>115</v>
      </c>
      <c r="C61" s="17" t="s">
        <v>131</v>
      </c>
      <c r="D61" s="17" t="s">
        <v>1528</v>
      </c>
      <c r="E61" s="17">
        <v>3.3401362350378294</v>
      </c>
    </row>
    <row r="62">
      <c r="A62" s="1" t="s">
        <v>99</v>
      </c>
      <c r="B62" s="1" t="s">
        <v>99</v>
      </c>
      <c r="C62" s="1">
        <f>SUBTOTAL(103,Elements10_2_32[Elemento])</f>
      </c>
      <c r="D62" s="1" t="s">
        <v>99</v>
      </c>
      <c r="E62" s="1">
        <f>SUBTOTAL(109,Elements10_2_32[Totais:])</f>
      </c>
    </row>
  </sheetData>
  <mergeCells>
    <mergeCell ref="A1:E2"/>
    <mergeCell ref="A4:E4"/>
    <mergeCell ref="A5:E5"/>
    <mergeCell ref="A55:E56"/>
    <mergeCell ref="A58:E58"/>
    <mergeCell ref="A59:E59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55" r:id="rId18"/>
    <hyperlink ref="B55" r:id="rId19"/>
    <hyperlink ref="C55" r:id="rId20"/>
    <hyperlink ref="D55" r:id="rId21"/>
    <hyperlink ref="E55" r:id="rId22"/>
    <hyperlink ref="A56" r:id="rId23"/>
    <hyperlink ref="B56" r:id="rId24"/>
    <hyperlink ref="C56" r:id="rId25"/>
    <hyperlink ref="D56" r:id="rId26"/>
    <hyperlink ref="E56" r:id="rId27"/>
    <hyperlink ref="A58" r:id="rId28"/>
    <hyperlink ref="B58" r:id="rId29"/>
    <hyperlink ref="C58" r:id="rId30"/>
    <hyperlink ref="D58" r:id="rId31"/>
    <hyperlink ref="E58" r:id="rId32"/>
  </hyperlinks>
  <headerFooter/>
  <tableParts>
    <tablePart r:id="rId1"/>
    <tablePart r:id="rId2"/>
  </tableParts>
</worksheet>
</file>

<file path=xl/worksheets/sheet31.xml><?xml version="1.0" encoding="utf-8"?>
<worksheet xmlns:r="http://schemas.openxmlformats.org/officeDocument/2006/relationships" xmlns="http://schemas.openxmlformats.org/spreadsheetml/2006/main">
  <dimension ref="A1:E8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56</v>
      </c>
      <c r="B1" s="9" t="s">
        <v>56</v>
      </c>
      <c r="C1" s="9" t="s">
        <v>56</v>
      </c>
      <c r="D1" s="9" t="s">
        <v>56</v>
      </c>
      <c r="E1" s="9" t="s">
        <v>56</v>
      </c>
    </row>
    <row r="2">
      <c r="A2" s="9" t="s">
        <v>56</v>
      </c>
      <c r="B2" s="9" t="s">
        <v>56</v>
      </c>
      <c r="C2" s="9" t="s">
        <v>56</v>
      </c>
      <c r="D2" s="9" t="s">
        <v>56</v>
      </c>
      <c r="E2" s="9" t="s">
        <v>56</v>
      </c>
    </row>
    <row r="4">
      <c r="A4" s="18" t="s">
        <v>132</v>
      </c>
      <c r="B4" s="18" t="s">
        <v>132</v>
      </c>
      <c r="C4" s="18" t="s">
        <v>132</v>
      </c>
      <c r="D4" s="18" t="s">
        <v>132</v>
      </c>
      <c r="E4" s="18" t="s">
        <v>132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1529</v>
      </c>
      <c r="D7" s="17" t="s">
        <v>1530</v>
      </c>
      <c r="E7" s="17">
        <v>0.9959477623191556</v>
      </c>
    </row>
    <row r="8">
      <c r="A8" s="17" t="s">
        <v>161</v>
      </c>
      <c r="B8" s="17" t="s">
        <v>115</v>
      </c>
      <c r="C8" s="17" t="s">
        <v>1529</v>
      </c>
      <c r="D8" s="17" t="s">
        <v>1531</v>
      </c>
      <c r="E8" s="17">
        <v>10.582704035674455</v>
      </c>
    </row>
    <row r="9">
      <c r="A9" s="17" t="s">
        <v>161</v>
      </c>
      <c r="B9" s="17" t="s">
        <v>115</v>
      </c>
      <c r="C9" s="17" t="s">
        <v>1529</v>
      </c>
      <c r="D9" s="17" t="s">
        <v>1532</v>
      </c>
      <c r="E9" s="17">
        <v>10.407961425557762</v>
      </c>
    </row>
    <row r="10">
      <c r="A10" s="17" t="s">
        <v>161</v>
      </c>
      <c r="B10" s="17" t="s">
        <v>115</v>
      </c>
      <c r="C10" s="17" t="s">
        <v>1529</v>
      </c>
      <c r="D10" s="17" t="s">
        <v>1533</v>
      </c>
      <c r="E10" s="17">
        <v>4.297943903600137</v>
      </c>
    </row>
    <row r="11">
      <c r="A11" s="17" t="s">
        <v>161</v>
      </c>
      <c r="B11" s="17" t="s">
        <v>115</v>
      </c>
      <c r="C11" s="17" t="s">
        <v>1529</v>
      </c>
      <c r="D11" s="17" t="s">
        <v>1534</v>
      </c>
      <c r="E11" s="17">
        <v>4.280627931851403</v>
      </c>
    </row>
    <row r="12">
      <c r="A12" s="17" t="s">
        <v>161</v>
      </c>
      <c r="B12" s="17" t="s">
        <v>115</v>
      </c>
      <c r="C12" s="17" t="s">
        <v>1529</v>
      </c>
      <c r="D12" s="17" t="s">
        <v>1535</v>
      </c>
      <c r="E12" s="17">
        <v>15.322376102531708</v>
      </c>
    </row>
    <row r="13">
      <c r="A13" s="17" t="s">
        <v>161</v>
      </c>
      <c r="B13" s="17" t="s">
        <v>115</v>
      </c>
      <c r="C13" s="17" t="s">
        <v>1529</v>
      </c>
      <c r="D13" s="17" t="s">
        <v>1536</v>
      </c>
      <c r="E13" s="17">
        <v>18.956399922828542</v>
      </c>
    </row>
    <row r="14">
      <c r="A14" s="17" t="s">
        <v>161</v>
      </c>
      <c r="B14" s="17" t="s">
        <v>115</v>
      </c>
      <c r="C14" s="17" t="s">
        <v>1529</v>
      </c>
      <c r="D14" s="17" t="s">
        <v>1537</v>
      </c>
      <c r="E14" s="17">
        <v>8.976959514814064</v>
      </c>
    </row>
    <row r="15">
      <c r="A15" s="17" t="s">
        <v>161</v>
      </c>
      <c r="B15" s="17" t="s">
        <v>115</v>
      </c>
      <c r="C15" s="17" t="s">
        <v>1529</v>
      </c>
      <c r="D15" s="17" t="s">
        <v>1538</v>
      </c>
      <c r="E15" s="17">
        <v>11.658659518306019</v>
      </c>
    </row>
    <row r="16">
      <c r="A16" s="17" t="s">
        <v>161</v>
      </c>
      <c r="B16" s="17" t="s">
        <v>115</v>
      </c>
      <c r="C16" s="17" t="s">
        <v>1529</v>
      </c>
      <c r="D16" s="17" t="s">
        <v>1539</v>
      </c>
      <c r="E16" s="17">
        <v>33.98643568982104</v>
      </c>
    </row>
    <row r="17">
      <c r="A17" s="17" t="s">
        <v>161</v>
      </c>
      <c r="B17" s="17" t="s">
        <v>115</v>
      </c>
      <c r="C17" s="17" t="s">
        <v>1529</v>
      </c>
      <c r="D17" s="17" t="s">
        <v>1540</v>
      </c>
      <c r="E17" s="17">
        <v>15.132033759119352</v>
      </c>
    </row>
    <row r="18">
      <c r="A18" s="17" t="s">
        <v>161</v>
      </c>
      <c r="B18" s="17" t="s">
        <v>115</v>
      </c>
      <c r="C18" s="17" t="s">
        <v>1529</v>
      </c>
      <c r="D18" s="17" t="s">
        <v>1541</v>
      </c>
      <c r="E18" s="17">
        <v>77.832500998973</v>
      </c>
    </row>
    <row r="19">
      <c r="A19" s="17" t="s">
        <v>161</v>
      </c>
      <c r="B19" s="17" t="s">
        <v>115</v>
      </c>
      <c r="C19" s="17" t="s">
        <v>1529</v>
      </c>
      <c r="D19" s="17" t="s">
        <v>1542</v>
      </c>
      <c r="E19" s="17">
        <v>4.289548401834267</v>
      </c>
    </row>
    <row r="20">
      <c r="A20" s="17" t="s">
        <v>161</v>
      </c>
      <c r="B20" s="17" t="s">
        <v>115</v>
      </c>
      <c r="C20" s="17" t="s">
        <v>1529</v>
      </c>
      <c r="D20" s="17" t="s">
        <v>1543</v>
      </c>
      <c r="E20" s="17">
        <v>2.6232583412048336</v>
      </c>
    </row>
    <row r="21">
      <c r="A21" s="17" t="s">
        <v>161</v>
      </c>
      <c r="B21" s="17" t="s">
        <v>115</v>
      </c>
      <c r="C21" s="17" t="s">
        <v>1529</v>
      </c>
      <c r="D21" s="17" t="s">
        <v>1544</v>
      </c>
      <c r="E21" s="17">
        <v>2.6132922062598882</v>
      </c>
    </row>
    <row r="22">
      <c r="A22" s="17" t="s">
        <v>161</v>
      </c>
      <c r="B22" s="17" t="s">
        <v>115</v>
      </c>
      <c r="C22" s="17" t="s">
        <v>1529</v>
      </c>
      <c r="D22" s="17" t="s">
        <v>1545</v>
      </c>
      <c r="E22" s="17">
        <v>4.288825956836326</v>
      </c>
    </row>
    <row r="23">
      <c r="A23" s="17" t="s">
        <v>161</v>
      </c>
      <c r="B23" s="17" t="s">
        <v>115</v>
      </c>
      <c r="C23" s="17" t="s">
        <v>1529</v>
      </c>
      <c r="D23" s="17" t="s">
        <v>1546</v>
      </c>
      <c r="E23" s="17">
        <v>10.398053447832526</v>
      </c>
    </row>
    <row r="24">
      <c r="A24" s="17" t="s">
        <v>161</v>
      </c>
      <c r="B24" s="17" t="s">
        <v>115</v>
      </c>
      <c r="C24" s="17" t="s">
        <v>1529</v>
      </c>
      <c r="D24" s="17" t="s">
        <v>1547</v>
      </c>
      <c r="E24" s="17">
        <v>10.398053456067354</v>
      </c>
    </row>
    <row r="25">
      <c r="A25" s="17" t="s">
        <v>161</v>
      </c>
      <c r="B25" s="17" t="s">
        <v>115</v>
      </c>
      <c r="C25" s="17" t="s">
        <v>1529</v>
      </c>
      <c r="D25" s="17" t="s">
        <v>1548</v>
      </c>
      <c r="E25" s="17">
        <v>4.297914241168747</v>
      </c>
    </row>
    <row r="26">
      <c r="A26" s="17" t="s">
        <v>161</v>
      </c>
      <c r="B26" s="17" t="s">
        <v>115</v>
      </c>
      <c r="C26" s="17" t="s">
        <v>1529</v>
      </c>
      <c r="D26" s="17" t="s">
        <v>1549</v>
      </c>
      <c r="E26" s="17">
        <v>10.388680271445349</v>
      </c>
    </row>
    <row r="27">
      <c r="A27" s="17" t="s">
        <v>161</v>
      </c>
      <c r="B27" s="17" t="s">
        <v>115</v>
      </c>
      <c r="C27" s="17" t="s">
        <v>1529</v>
      </c>
      <c r="D27" s="17" t="s">
        <v>1550</v>
      </c>
      <c r="E27" s="17">
        <v>4.289102504100181</v>
      </c>
    </row>
    <row r="28">
      <c r="A28" s="17" t="s">
        <v>161</v>
      </c>
      <c r="B28" s="17" t="s">
        <v>115</v>
      </c>
      <c r="C28" s="17" t="s">
        <v>1529</v>
      </c>
      <c r="D28" s="17" t="s">
        <v>1551</v>
      </c>
      <c r="E28" s="17">
        <v>4.306342336813846</v>
      </c>
    </row>
    <row r="29">
      <c r="A29" s="17" t="s">
        <v>161</v>
      </c>
      <c r="B29" s="17" t="s">
        <v>115</v>
      </c>
      <c r="C29" s="17" t="s">
        <v>1529</v>
      </c>
      <c r="D29" s="17" t="s">
        <v>1552</v>
      </c>
      <c r="E29" s="17">
        <v>10.38907101073966</v>
      </c>
    </row>
    <row r="30">
      <c r="A30" s="17" t="s">
        <v>161</v>
      </c>
      <c r="B30" s="17" t="s">
        <v>115</v>
      </c>
      <c r="C30" s="17" t="s">
        <v>1529</v>
      </c>
      <c r="D30" s="17" t="s">
        <v>1553</v>
      </c>
      <c r="E30" s="17">
        <v>10.397502516149883</v>
      </c>
    </row>
    <row r="31">
      <c r="A31" s="17" t="s">
        <v>161</v>
      </c>
      <c r="B31" s="17" t="s">
        <v>115</v>
      </c>
      <c r="C31" s="17" t="s">
        <v>1529</v>
      </c>
      <c r="D31" s="17" t="s">
        <v>1554</v>
      </c>
      <c r="E31" s="17">
        <v>4.280437335754452</v>
      </c>
    </row>
    <row r="32">
      <c r="A32" s="17" t="s">
        <v>161</v>
      </c>
      <c r="B32" s="17" t="s">
        <v>115</v>
      </c>
      <c r="C32" s="17" t="s">
        <v>1529</v>
      </c>
      <c r="D32" s="17" t="s">
        <v>1555</v>
      </c>
      <c r="E32" s="17">
        <v>4.297728446120227</v>
      </c>
    </row>
    <row r="33">
      <c r="A33" s="17" t="s">
        <v>161</v>
      </c>
      <c r="B33" s="17" t="s">
        <v>115</v>
      </c>
      <c r="C33" s="17" t="s">
        <v>1529</v>
      </c>
      <c r="D33" s="17" t="s">
        <v>1556</v>
      </c>
      <c r="E33" s="17">
        <v>15.459414417830333</v>
      </c>
    </row>
    <row r="34">
      <c r="A34" s="17" t="s">
        <v>161</v>
      </c>
      <c r="B34" s="17" t="s">
        <v>115</v>
      </c>
      <c r="C34" s="17" t="s">
        <v>1529</v>
      </c>
      <c r="D34" s="17" t="s">
        <v>1557</v>
      </c>
      <c r="E34" s="17">
        <v>99.06927991108239</v>
      </c>
    </row>
    <row r="35">
      <c r="A35" s="17" t="s">
        <v>161</v>
      </c>
      <c r="B35" s="17" t="s">
        <v>115</v>
      </c>
      <c r="C35" s="17" t="s">
        <v>1529</v>
      </c>
      <c r="D35" s="17" t="s">
        <v>1558</v>
      </c>
      <c r="E35" s="17">
        <v>231.16678516833701</v>
      </c>
    </row>
    <row r="36">
      <c r="A36" s="17" t="s">
        <v>161</v>
      </c>
      <c r="B36" s="17" t="s">
        <v>115</v>
      </c>
      <c r="C36" s="17" t="s">
        <v>1529</v>
      </c>
      <c r="D36" s="17" t="s">
        <v>1559</v>
      </c>
      <c r="E36" s="17">
        <v>10.69736601892257</v>
      </c>
    </row>
    <row r="37">
      <c r="A37" s="17" t="s">
        <v>161</v>
      </c>
      <c r="B37" s="17" t="s">
        <v>115</v>
      </c>
      <c r="C37" s="17" t="s">
        <v>1529</v>
      </c>
      <c r="D37" s="17" t="s">
        <v>1560</v>
      </c>
      <c r="E37" s="17">
        <v>4.4760121089667235</v>
      </c>
    </row>
    <row r="38">
      <c r="A38" s="17" t="s">
        <v>161</v>
      </c>
      <c r="B38" s="17" t="s">
        <v>115</v>
      </c>
      <c r="C38" s="17" t="s">
        <v>1529</v>
      </c>
      <c r="D38" s="17" t="s">
        <v>1561</v>
      </c>
      <c r="E38" s="17">
        <v>4.458173105482728</v>
      </c>
    </row>
    <row r="39">
      <c r="A39" s="17" t="s">
        <v>161</v>
      </c>
      <c r="B39" s="17" t="s">
        <v>115</v>
      </c>
      <c r="C39" s="17" t="s">
        <v>1529</v>
      </c>
      <c r="D39" s="17" t="s">
        <v>1562</v>
      </c>
      <c r="E39" s="17">
        <v>10.70698538185846</v>
      </c>
    </row>
    <row r="40">
      <c r="A40" s="17" t="s">
        <v>161</v>
      </c>
      <c r="B40" s="17" t="s">
        <v>115</v>
      </c>
      <c r="C40" s="17" t="s">
        <v>1529</v>
      </c>
      <c r="D40" s="17" t="s">
        <v>1563</v>
      </c>
      <c r="E40" s="17">
        <v>4.467377347281928</v>
      </c>
    </row>
    <row r="41">
      <c r="A41" s="17" t="s">
        <v>161</v>
      </c>
      <c r="B41" s="17" t="s">
        <v>115</v>
      </c>
      <c r="C41" s="17" t="s">
        <v>1529</v>
      </c>
      <c r="D41" s="17" t="s">
        <v>1564</v>
      </c>
      <c r="E41" s="17">
        <v>4.466637806260105</v>
      </c>
    </row>
    <row r="42">
      <c r="A42" s="17" t="s">
        <v>161</v>
      </c>
      <c r="B42" s="17" t="s">
        <v>115</v>
      </c>
      <c r="C42" s="17" t="s">
        <v>1529</v>
      </c>
      <c r="D42" s="17" t="s">
        <v>1565</v>
      </c>
      <c r="E42" s="17">
        <v>10.697077090064017</v>
      </c>
    </row>
    <row r="43">
      <c r="A43" s="17" t="s">
        <v>161</v>
      </c>
      <c r="B43" s="17" t="s">
        <v>115</v>
      </c>
      <c r="C43" s="17" t="s">
        <v>1529</v>
      </c>
      <c r="D43" s="17" t="s">
        <v>1566</v>
      </c>
      <c r="E43" s="17">
        <v>4.4759412635278535</v>
      </c>
    </row>
    <row r="44">
      <c r="A44" s="17" t="s">
        <v>161</v>
      </c>
      <c r="B44" s="17" t="s">
        <v>115</v>
      </c>
      <c r="C44" s="17" t="s">
        <v>1529</v>
      </c>
      <c r="D44" s="17" t="s">
        <v>1567</v>
      </c>
      <c r="E44" s="17">
        <v>10.697073731781137</v>
      </c>
    </row>
    <row r="45">
      <c r="A45" s="17" t="s">
        <v>161</v>
      </c>
      <c r="B45" s="17" t="s">
        <v>115</v>
      </c>
      <c r="C45" s="17" t="s">
        <v>1529</v>
      </c>
      <c r="D45" s="17" t="s">
        <v>1568</v>
      </c>
      <c r="E45" s="17">
        <v>10.68803149252402</v>
      </c>
    </row>
    <row r="46">
      <c r="A46" s="17" t="s">
        <v>161</v>
      </c>
      <c r="B46" s="17" t="s">
        <v>115</v>
      </c>
      <c r="C46" s="17" t="s">
        <v>1529</v>
      </c>
      <c r="D46" s="17" t="s">
        <v>1569</v>
      </c>
      <c r="E46" s="17">
        <v>4.4847156350433535</v>
      </c>
    </row>
    <row r="47">
      <c r="A47" s="17" t="s">
        <v>161</v>
      </c>
      <c r="B47" s="17" t="s">
        <v>115</v>
      </c>
      <c r="C47" s="17" t="s">
        <v>1529</v>
      </c>
      <c r="D47" s="17" t="s">
        <v>1570</v>
      </c>
      <c r="E47" s="17">
        <v>4.467067028310955</v>
      </c>
    </row>
    <row r="48">
      <c r="A48" s="17" t="s">
        <v>161</v>
      </c>
      <c r="B48" s="17" t="s">
        <v>115</v>
      </c>
      <c r="C48" s="17" t="s">
        <v>1529</v>
      </c>
      <c r="D48" s="17" t="s">
        <v>1571</v>
      </c>
      <c r="E48" s="17">
        <v>10.679127329887502</v>
      </c>
    </row>
    <row r="49">
      <c r="A49" s="17" t="s">
        <v>161</v>
      </c>
      <c r="B49" s="17" t="s">
        <v>115</v>
      </c>
      <c r="C49" s="17" t="s">
        <v>1529</v>
      </c>
      <c r="D49" s="17" t="s">
        <v>1572</v>
      </c>
      <c r="E49" s="17">
        <v>10.69659704787023</v>
      </c>
    </row>
    <row r="50">
      <c r="A50" s="17" t="s">
        <v>161</v>
      </c>
      <c r="B50" s="17" t="s">
        <v>115</v>
      </c>
      <c r="C50" s="17" t="s">
        <v>1529</v>
      </c>
      <c r="D50" s="17" t="s">
        <v>1573</v>
      </c>
      <c r="E50" s="17">
        <v>4.475897372474094</v>
      </c>
    </row>
    <row r="51">
      <c r="A51" s="17" t="s">
        <v>161</v>
      </c>
      <c r="B51" s="17" t="s">
        <v>115</v>
      </c>
      <c r="C51" s="17" t="s">
        <v>1529</v>
      </c>
      <c r="D51" s="17" t="s">
        <v>1574</v>
      </c>
      <c r="E51" s="17">
        <v>4.458196270440114</v>
      </c>
    </row>
    <row r="52">
      <c r="A52" s="17" t="s">
        <v>161</v>
      </c>
      <c r="B52" s="17" t="s">
        <v>115</v>
      </c>
      <c r="C52" s="17" t="s">
        <v>1529</v>
      </c>
      <c r="D52" s="17" t="s">
        <v>1575</v>
      </c>
      <c r="E52" s="17">
        <v>15.813421491952733</v>
      </c>
    </row>
    <row r="53">
      <c r="A53" s="17" t="s">
        <v>161</v>
      </c>
      <c r="B53" s="17" t="s">
        <v>115</v>
      </c>
      <c r="C53" s="17" t="s">
        <v>1529</v>
      </c>
      <c r="D53" s="17" t="s">
        <v>1576</v>
      </c>
      <c r="E53" s="17">
        <v>10.702384417742229</v>
      </c>
    </row>
    <row r="54">
      <c r="A54" s="17" t="s">
        <v>161</v>
      </c>
      <c r="B54" s="17" t="s">
        <v>115</v>
      </c>
      <c r="C54" s="17" t="s">
        <v>1529</v>
      </c>
      <c r="D54" s="17" t="s">
        <v>1577</v>
      </c>
      <c r="E54" s="17">
        <v>4.458176304847959</v>
      </c>
    </row>
    <row r="55">
      <c r="A55" s="17" t="s">
        <v>161</v>
      </c>
      <c r="B55" s="17" t="s">
        <v>115</v>
      </c>
      <c r="C55" s="17" t="s">
        <v>1529</v>
      </c>
      <c r="D55" s="17" t="s">
        <v>1578</v>
      </c>
      <c r="E55" s="17">
        <v>4.476044098041641</v>
      </c>
    </row>
    <row r="56">
      <c r="A56" s="17" t="s">
        <v>161</v>
      </c>
      <c r="B56" s="17" t="s">
        <v>115</v>
      </c>
      <c r="C56" s="17" t="s">
        <v>1529</v>
      </c>
      <c r="D56" s="17" t="s">
        <v>1579</v>
      </c>
      <c r="E56" s="17">
        <v>10.858041363270065</v>
      </c>
    </row>
    <row r="57">
      <c r="A57" s="17" t="s">
        <v>161</v>
      </c>
      <c r="B57" s="17" t="s">
        <v>115</v>
      </c>
      <c r="C57" s="17" t="s">
        <v>1529</v>
      </c>
      <c r="D57" s="17" t="s">
        <v>1580</v>
      </c>
      <c r="E57" s="17">
        <v>10.72307721375961</v>
      </c>
    </row>
    <row r="58">
      <c r="A58" s="17" t="s">
        <v>161</v>
      </c>
      <c r="B58" s="17" t="s">
        <v>115</v>
      </c>
      <c r="C58" s="17" t="s">
        <v>1529</v>
      </c>
      <c r="D58" s="17" t="s">
        <v>1581</v>
      </c>
      <c r="E58" s="17">
        <v>10.713329213256939</v>
      </c>
    </row>
    <row r="59">
      <c r="A59" s="17" t="s">
        <v>161</v>
      </c>
      <c r="B59" s="17" t="s">
        <v>115</v>
      </c>
      <c r="C59" s="17" t="s">
        <v>1529</v>
      </c>
      <c r="D59" s="17" t="s">
        <v>1582</v>
      </c>
      <c r="E59" s="17">
        <v>10.517241663006425</v>
      </c>
    </row>
    <row r="60">
      <c r="A60" s="17" t="s">
        <v>161</v>
      </c>
      <c r="B60" s="17" t="s">
        <v>115</v>
      </c>
      <c r="C60" s="17" t="s">
        <v>1529</v>
      </c>
      <c r="D60" s="17" t="s">
        <v>1583</v>
      </c>
      <c r="E60" s="17">
        <v>10.457259948895102</v>
      </c>
    </row>
    <row r="61">
      <c r="A61" s="17" t="s">
        <v>161</v>
      </c>
      <c r="B61" s="17" t="s">
        <v>115</v>
      </c>
      <c r="C61" s="17" t="s">
        <v>1529</v>
      </c>
      <c r="D61" s="17" t="s">
        <v>1584</v>
      </c>
      <c r="E61" s="17">
        <v>10.566066899967081</v>
      </c>
    </row>
    <row r="62">
      <c r="A62" s="17" t="s">
        <v>161</v>
      </c>
      <c r="B62" s="17" t="s">
        <v>115</v>
      </c>
      <c r="C62" s="17" t="s">
        <v>1529</v>
      </c>
      <c r="D62" s="17" t="s">
        <v>1585</v>
      </c>
      <c r="E62" s="17">
        <v>10.689566610718224</v>
      </c>
    </row>
    <row r="63">
      <c r="A63" s="17" t="s">
        <v>161</v>
      </c>
      <c r="B63" s="17" t="s">
        <v>115</v>
      </c>
      <c r="C63" s="17" t="s">
        <v>1529</v>
      </c>
      <c r="D63" s="17" t="s">
        <v>1586</v>
      </c>
      <c r="E63" s="17">
        <v>10.643887381431279</v>
      </c>
    </row>
    <row r="64">
      <c r="A64" s="17" t="s">
        <v>161</v>
      </c>
      <c r="B64" s="17" t="s">
        <v>115</v>
      </c>
      <c r="C64" s="17" t="s">
        <v>1529</v>
      </c>
      <c r="D64" s="17" t="s">
        <v>1587</v>
      </c>
      <c r="E64" s="17">
        <v>10.693459833191621</v>
      </c>
    </row>
    <row r="65">
      <c r="A65" s="17" t="s">
        <v>161</v>
      </c>
      <c r="B65" s="17" t="s">
        <v>115</v>
      </c>
      <c r="C65" s="17" t="s">
        <v>1529</v>
      </c>
      <c r="D65" s="17" t="s">
        <v>1588</v>
      </c>
      <c r="E65" s="17">
        <v>10.676869408722599</v>
      </c>
    </row>
    <row r="66">
      <c r="A66" s="17" t="s">
        <v>161</v>
      </c>
      <c r="B66" s="17" t="s">
        <v>115</v>
      </c>
      <c r="C66" s="17" t="s">
        <v>1529</v>
      </c>
      <c r="D66" s="17" t="s">
        <v>1589</v>
      </c>
      <c r="E66" s="17">
        <v>10.346377729903008</v>
      </c>
    </row>
    <row r="67">
      <c r="A67" s="17" t="s">
        <v>161</v>
      </c>
      <c r="B67" s="17" t="s">
        <v>115</v>
      </c>
      <c r="C67" s="17" t="s">
        <v>1529</v>
      </c>
      <c r="D67" s="17" t="s">
        <v>1590</v>
      </c>
      <c r="E67" s="17">
        <v>4.3535926707798005</v>
      </c>
    </row>
    <row r="68">
      <c r="A68" s="17" t="s">
        <v>161</v>
      </c>
      <c r="B68" s="17" t="s">
        <v>115</v>
      </c>
      <c r="C68" s="17" t="s">
        <v>1529</v>
      </c>
      <c r="D68" s="17" t="s">
        <v>1591</v>
      </c>
      <c r="E68" s="17">
        <v>4.477464604482117</v>
      </c>
    </row>
    <row r="69">
      <c r="A69" s="17" t="s">
        <v>161</v>
      </c>
      <c r="B69" s="17" t="s">
        <v>115</v>
      </c>
      <c r="C69" s="17" t="s">
        <v>1529</v>
      </c>
      <c r="D69" s="17" t="s">
        <v>1592</v>
      </c>
      <c r="E69" s="17">
        <v>4.458076056590792</v>
      </c>
    </row>
    <row r="70">
      <c r="A70" s="17" t="s">
        <v>161</v>
      </c>
      <c r="B70" s="17" t="s">
        <v>115</v>
      </c>
      <c r="C70" s="17" t="s">
        <v>1529</v>
      </c>
      <c r="D70" s="17" t="s">
        <v>1593</v>
      </c>
      <c r="E70" s="17">
        <v>4.475943448002243</v>
      </c>
    </row>
    <row r="71">
      <c r="A71" s="17" t="s">
        <v>161</v>
      </c>
      <c r="B71" s="17" t="s">
        <v>115</v>
      </c>
      <c r="C71" s="17" t="s">
        <v>1529</v>
      </c>
      <c r="D71" s="17" t="s">
        <v>1594</v>
      </c>
      <c r="E71" s="17">
        <v>4.476314595830714</v>
      </c>
    </row>
    <row r="72">
      <c r="A72" s="17" t="s">
        <v>161</v>
      </c>
      <c r="B72" s="17" t="s">
        <v>115</v>
      </c>
      <c r="C72" s="17" t="s">
        <v>1529</v>
      </c>
      <c r="D72" s="17" t="s">
        <v>1595</v>
      </c>
      <c r="E72" s="17">
        <v>4.4945395011343825</v>
      </c>
    </row>
    <row r="73">
      <c r="A73" s="17" t="s">
        <v>161</v>
      </c>
      <c r="B73" s="17" t="s">
        <v>115</v>
      </c>
      <c r="C73" s="17" t="s">
        <v>1529</v>
      </c>
      <c r="D73" s="17" t="s">
        <v>1596</v>
      </c>
      <c r="E73" s="17">
        <v>4.47860653177515</v>
      </c>
    </row>
    <row r="74">
      <c r="A74" s="17" t="s">
        <v>161</v>
      </c>
      <c r="B74" s="17" t="s">
        <v>115</v>
      </c>
      <c r="C74" s="17" t="s">
        <v>1529</v>
      </c>
      <c r="D74" s="17" t="s">
        <v>1597</v>
      </c>
      <c r="E74" s="17">
        <v>4.487780379958483</v>
      </c>
    </row>
    <row r="75">
      <c r="A75" s="17" t="s">
        <v>161</v>
      </c>
      <c r="B75" s="17" t="s">
        <v>115</v>
      </c>
      <c r="C75" s="17" t="s">
        <v>1529</v>
      </c>
      <c r="D75" s="17" t="s">
        <v>1598</v>
      </c>
      <c r="E75" s="17">
        <v>4.475943413200778</v>
      </c>
    </row>
    <row r="76">
      <c r="A76" s="17" t="s">
        <v>161</v>
      </c>
      <c r="B76" s="17" t="s">
        <v>115</v>
      </c>
      <c r="C76" s="17" t="s">
        <v>1529</v>
      </c>
      <c r="D76" s="17" t="s">
        <v>1599</v>
      </c>
      <c r="E76" s="17">
        <v>4.784786933563679</v>
      </c>
    </row>
    <row r="77">
      <c r="A77" s="17" t="s">
        <v>161</v>
      </c>
      <c r="B77" s="17" t="s">
        <v>115</v>
      </c>
      <c r="C77" s="17" t="s">
        <v>1529</v>
      </c>
      <c r="D77" s="17" t="s">
        <v>1600</v>
      </c>
      <c r="E77" s="17">
        <v>4.445623171525433</v>
      </c>
    </row>
    <row r="78">
      <c r="A78" s="17" t="s">
        <v>161</v>
      </c>
      <c r="B78" s="17" t="s">
        <v>115</v>
      </c>
      <c r="C78" s="17" t="s">
        <v>1529</v>
      </c>
      <c r="D78" s="17" t="s">
        <v>1601</v>
      </c>
      <c r="E78" s="17">
        <v>278.6541395527769</v>
      </c>
    </row>
    <row r="79">
      <c r="A79" s="17" t="s">
        <v>161</v>
      </c>
      <c r="B79" s="17" t="s">
        <v>115</v>
      </c>
      <c r="C79" s="17" t="s">
        <v>1529</v>
      </c>
      <c r="D79" s="17" t="s">
        <v>1602</v>
      </c>
      <c r="E79" s="17">
        <v>3.334409685682588</v>
      </c>
    </row>
    <row r="80">
      <c r="A80" s="17" t="s">
        <v>161</v>
      </c>
      <c r="B80" s="17" t="s">
        <v>115</v>
      </c>
      <c r="C80" s="17" t="s">
        <v>1529</v>
      </c>
      <c r="D80" s="17" t="s">
        <v>1603</v>
      </c>
      <c r="E80" s="17">
        <v>160.00920771037704</v>
      </c>
    </row>
    <row r="81">
      <c r="A81" s="17" t="s">
        <v>161</v>
      </c>
      <c r="B81" s="17" t="s">
        <v>115</v>
      </c>
      <c r="C81" s="17" t="s">
        <v>1529</v>
      </c>
      <c r="D81" s="17" t="s">
        <v>1604</v>
      </c>
      <c r="E81" s="17">
        <v>223.15011315227443</v>
      </c>
    </row>
    <row r="82">
      <c r="A82" s="17" t="s">
        <v>161</v>
      </c>
      <c r="B82" s="17" t="s">
        <v>115</v>
      </c>
      <c r="C82" s="17" t="s">
        <v>1529</v>
      </c>
      <c r="D82" s="17" t="s">
        <v>1605</v>
      </c>
      <c r="E82" s="17">
        <v>100.5588237012777</v>
      </c>
    </row>
    <row r="83">
      <c r="A83" s="17" t="s">
        <v>161</v>
      </c>
      <c r="B83" s="17" t="s">
        <v>115</v>
      </c>
      <c r="C83" s="17" t="s">
        <v>1529</v>
      </c>
      <c r="D83" s="17" t="s">
        <v>1606</v>
      </c>
      <c r="E83" s="17">
        <v>3.190961343971729</v>
      </c>
    </row>
    <row r="84">
      <c r="A84" s="17" t="s">
        <v>161</v>
      </c>
      <c r="B84" s="17" t="s">
        <v>115</v>
      </c>
      <c r="C84" s="17" t="s">
        <v>1529</v>
      </c>
      <c r="D84" s="17" t="s">
        <v>1607</v>
      </c>
      <c r="E84" s="17">
        <v>167.25725877402485</v>
      </c>
    </row>
    <row r="85">
      <c r="A85" s="17" t="s">
        <v>161</v>
      </c>
      <c r="B85" s="17" t="s">
        <v>115</v>
      </c>
      <c r="C85" s="17" t="s">
        <v>1529</v>
      </c>
      <c r="D85" s="17" t="s">
        <v>1608</v>
      </c>
      <c r="E85" s="17">
        <v>10.883626748834784</v>
      </c>
    </row>
    <row r="86">
      <c r="A86" s="17" t="s">
        <v>161</v>
      </c>
      <c r="B86" s="17" t="s">
        <v>115</v>
      </c>
      <c r="C86" s="17" t="s">
        <v>1609</v>
      </c>
      <c r="D86" s="17" t="s">
        <v>1610</v>
      </c>
      <c r="E86" s="17">
        <v>855.731729082304</v>
      </c>
    </row>
    <row r="87">
      <c r="A87" s="17" t="s">
        <v>161</v>
      </c>
      <c r="B87" s="17" t="s">
        <v>115</v>
      </c>
      <c r="C87" s="17" t="s">
        <v>1609</v>
      </c>
      <c r="D87" s="17" t="s">
        <v>1611</v>
      </c>
      <c r="E87" s="17">
        <v>236.64184438693263</v>
      </c>
    </row>
    <row r="88">
      <c r="A88" s="1" t="s">
        <v>99</v>
      </c>
      <c r="B88" s="1" t="s">
        <v>99</v>
      </c>
      <c r="C88" s="1">
        <f>SUBTOTAL(103,Elements10_2_41[Elemento])</f>
      </c>
      <c r="D88" s="1" t="s">
        <v>99</v>
      </c>
      <c r="E88" s="1">
        <f>SUBTOTAL(109,Elements10_2_41[Totais:])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2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60</v>
      </c>
      <c r="B1" s="9" t="s">
        <v>60</v>
      </c>
      <c r="C1" s="9" t="s">
        <v>60</v>
      </c>
      <c r="D1" s="9" t="s">
        <v>60</v>
      </c>
      <c r="E1" s="9" t="s">
        <v>60</v>
      </c>
    </row>
    <row r="2">
      <c r="A2" s="9" t="s">
        <v>60</v>
      </c>
      <c r="B2" s="9" t="s">
        <v>60</v>
      </c>
      <c r="C2" s="9" t="s">
        <v>60</v>
      </c>
      <c r="D2" s="9" t="s">
        <v>60</v>
      </c>
      <c r="E2" s="9" t="s">
        <v>60</v>
      </c>
    </row>
    <row r="4">
      <c r="A4" s="18" t="s">
        <v>125</v>
      </c>
      <c r="B4" s="18" t="s">
        <v>125</v>
      </c>
      <c r="C4" s="18" t="s">
        <v>125</v>
      </c>
      <c r="D4" s="18" t="s">
        <v>125</v>
      </c>
      <c r="E4" s="18" t="s">
        <v>125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134</v>
      </c>
      <c r="D7" s="17" t="s">
        <v>1612</v>
      </c>
      <c r="E7" s="17">
        <v>8.14757793089463</v>
      </c>
    </row>
    <row r="8">
      <c r="A8" s="1" t="s">
        <v>99</v>
      </c>
      <c r="B8" s="1" t="s">
        <v>99</v>
      </c>
      <c r="C8" s="1">
        <f>SUBTOTAL(103,Elements10_2_51[Elemento])</f>
      </c>
      <c r="D8" s="1" t="s">
        <v>99</v>
      </c>
      <c r="E8" s="1">
        <f>SUBTOTAL(109,Elements10_2_51[Totais:])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3.xml><?xml version="1.0" encoding="utf-8"?>
<worksheet xmlns:r="http://schemas.openxmlformats.org/officeDocument/2006/relationships" xmlns="http://schemas.openxmlformats.org/spreadsheetml/2006/main">
  <dimension ref="A1:E55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64</v>
      </c>
      <c r="B1" s="9" t="s">
        <v>64</v>
      </c>
      <c r="C1" s="9" t="s">
        <v>64</v>
      </c>
      <c r="D1" s="9" t="s">
        <v>64</v>
      </c>
      <c r="E1" s="9" t="s">
        <v>64</v>
      </c>
    </row>
    <row r="2">
      <c r="A2" s="9" t="s">
        <v>64</v>
      </c>
      <c r="B2" s="9" t="s">
        <v>64</v>
      </c>
      <c r="C2" s="9" t="s">
        <v>64</v>
      </c>
      <c r="D2" s="9" t="s">
        <v>64</v>
      </c>
      <c r="E2" s="9" t="s">
        <v>64</v>
      </c>
    </row>
    <row r="4">
      <c r="A4" s="18" t="s">
        <v>135</v>
      </c>
      <c r="B4" s="18" t="s">
        <v>135</v>
      </c>
      <c r="C4" s="18" t="s">
        <v>135</v>
      </c>
      <c r="D4" s="18" t="s">
        <v>135</v>
      </c>
      <c r="E4" s="18" t="s">
        <v>135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137</v>
      </c>
      <c r="D7" s="17" t="s">
        <v>1613</v>
      </c>
      <c r="E7" s="17">
        <v>4.984999999999999</v>
      </c>
    </row>
    <row r="8">
      <c r="A8" s="17" t="s">
        <v>161</v>
      </c>
      <c r="B8" s="17" t="s">
        <v>115</v>
      </c>
      <c r="C8" s="17" t="s">
        <v>137</v>
      </c>
      <c r="D8" s="17" t="s">
        <v>1614</v>
      </c>
      <c r="E8" s="17">
        <v>4.984999999999999</v>
      </c>
    </row>
    <row r="9">
      <c r="A9" s="17" t="s">
        <v>161</v>
      </c>
      <c r="B9" s="17" t="s">
        <v>115</v>
      </c>
      <c r="C9" s="17" t="s">
        <v>137</v>
      </c>
      <c r="D9" s="17" t="s">
        <v>1615</v>
      </c>
      <c r="E9" s="17">
        <v>4.984999999999999</v>
      </c>
    </row>
    <row r="10">
      <c r="A10" s="17" t="s">
        <v>161</v>
      </c>
      <c r="B10" s="17" t="s">
        <v>115</v>
      </c>
      <c r="C10" s="17" t="s">
        <v>137</v>
      </c>
      <c r="D10" s="17" t="s">
        <v>1616</v>
      </c>
      <c r="E10" s="17">
        <v>4.984999999999999</v>
      </c>
    </row>
    <row r="11">
      <c r="A11" s="17" t="s">
        <v>161</v>
      </c>
      <c r="B11" s="17" t="s">
        <v>115</v>
      </c>
      <c r="C11" s="17" t="s">
        <v>137</v>
      </c>
      <c r="D11" s="17" t="s">
        <v>1617</v>
      </c>
      <c r="E11" s="17">
        <v>4.984999999999999</v>
      </c>
    </row>
    <row r="12">
      <c r="A12" s="17" t="s">
        <v>161</v>
      </c>
      <c r="B12" s="17" t="s">
        <v>115</v>
      </c>
      <c r="C12" s="17" t="s">
        <v>137</v>
      </c>
      <c r="D12" s="17" t="s">
        <v>1618</v>
      </c>
      <c r="E12" s="17">
        <v>4.984999999999999</v>
      </c>
    </row>
    <row r="13">
      <c r="A13" s="17" t="s">
        <v>161</v>
      </c>
      <c r="B13" s="17" t="s">
        <v>115</v>
      </c>
      <c r="C13" s="17" t="s">
        <v>137</v>
      </c>
      <c r="D13" s="17" t="s">
        <v>1619</v>
      </c>
      <c r="E13" s="17">
        <v>4.984999999999999</v>
      </c>
    </row>
    <row r="14">
      <c r="A14" s="17" t="s">
        <v>161</v>
      </c>
      <c r="B14" s="17" t="s">
        <v>115</v>
      </c>
      <c r="C14" s="17" t="s">
        <v>137</v>
      </c>
      <c r="D14" s="17" t="s">
        <v>1620</v>
      </c>
      <c r="E14" s="17">
        <v>4.984999999999999</v>
      </c>
    </row>
    <row r="15">
      <c r="A15" s="17" t="s">
        <v>161</v>
      </c>
      <c r="B15" s="17" t="s">
        <v>115</v>
      </c>
      <c r="C15" s="17" t="s">
        <v>137</v>
      </c>
      <c r="D15" s="17" t="s">
        <v>1621</v>
      </c>
      <c r="E15" s="17">
        <v>4.984999999999999</v>
      </c>
    </row>
    <row r="16">
      <c r="A16" s="17" t="s">
        <v>161</v>
      </c>
      <c r="B16" s="17" t="s">
        <v>115</v>
      </c>
      <c r="C16" s="17" t="s">
        <v>137</v>
      </c>
      <c r="D16" s="17" t="s">
        <v>1622</v>
      </c>
      <c r="E16" s="17">
        <v>4.984999999999999</v>
      </c>
    </row>
    <row r="17">
      <c r="A17" s="17" t="s">
        <v>161</v>
      </c>
      <c r="B17" s="17" t="s">
        <v>115</v>
      </c>
      <c r="C17" s="17" t="s">
        <v>137</v>
      </c>
      <c r="D17" s="17" t="s">
        <v>1623</v>
      </c>
      <c r="E17" s="17">
        <v>4.984999999999999</v>
      </c>
    </row>
    <row r="18">
      <c r="A18" s="17" t="s">
        <v>161</v>
      </c>
      <c r="B18" s="17" t="s">
        <v>115</v>
      </c>
      <c r="C18" s="17" t="s">
        <v>137</v>
      </c>
      <c r="D18" s="17" t="s">
        <v>1624</v>
      </c>
      <c r="E18" s="17">
        <v>4.984999999999999</v>
      </c>
    </row>
    <row r="19">
      <c r="A19" s="17" t="s">
        <v>161</v>
      </c>
      <c r="B19" s="17" t="s">
        <v>115</v>
      </c>
      <c r="C19" s="17" t="s">
        <v>137</v>
      </c>
      <c r="D19" s="17" t="s">
        <v>1625</v>
      </c>
      <c r="E19" s="17">
        <v>4.984999999999999</v>
      </c>
    </row>
    <row r="20">
      <c r="A20" s="17" t="s">
        <v>161</v>
      </c>
      <c r="B20" s="17" t="s">
        <v>115</v>
      </c>
      <c r="C20" s="17" t="s">
        <v>137</v>
      </c>
      <c r="D20" s="17" t="s">
        <v>1626</v>
      </c>
      <c r="E20" s="17">
        <v>4.984999999999999</v>
      </c>
    </row>
    <row r="21">
      <c r="A21" s="17" t="s">
        <v>161</v>
      </c>
      <c r="B21" s="17" t="s">
        <v>115</v>
      </c>
      <c r="C21" s="17" t="s">
        <v>137</v>
      </c>
      <c r="D21" s="17" t="s">
        <v>1627</v>
      </c>
      <c r="E21" s="17">
        <v>4.984999999999999</v>
      </c>
    </row>
    <row r="22">
      <c r="A22" s="17" t="s">
        <v>161</v>
      </c>
      <c r="B22" s="17" t="s">
        <v>115</v>
      </c>
      <c r="C22" s="17" t="s">
        <v>137</v>
      </c>
      <c r="D22" s="17" t="s">
        <v>1628</v>
      </c>
      <c r="E22" s="17">
        <v>4.984999999999999</v>
      </c>
    </row>
    <row r="23">
      <c r="A23" s="17" t="s">
        <v>161</v>
      </c>
      <c r="B23" s="17" t="s">
        <v>115</v>
      </c>
      <c r="C23" s="17" t="s">
        <v>137</v>
      </c>
      <c r="D23" s="17" t="s">
        <v>1629</v>
      </c>
      <c r="E23" s="17">
        <v>4.984999999999999</v>
      </c>
    </row>
    <row r="24">
      <c r="A24" s="17" t="s">
        <v>161</v>
      </c>
      <c r="B24" s="17" t="s">
        <v>115</v>
      </c>
      <c r="C24" s="17" t="s">
        <v>137</v>
      </c>
      <c r="D24" s="17" t="s">
        <v>1630</v>
      </c>
      <c r="E24" s="17">
        <v>4.984999999999999</v>
      </c>
    </row>
    <row r="25">
      <c r="A25" s="17" t="s">
        <v>161</v>
      </c>
      <c r="B25" s="17" t="s">
        <v>115</v>
      </c>
      <c r="C25" s="17" t="s">
        <v>137</v>
      </c>
      <c r="D25" s="17" t="s">
        <v>1631</v>
      </c>
      <c r="E25" s="17">
        <v>4.984999999999999</v>
      </c>
    </row>
    <row r="26">
      <c r="A26" s="17" t="s">
        <v>161</v>
      </c>
      <c r="B26" s="17" t="s">
        <v>115</v>
      </c>
      <c r="C26" s="17" t="s">
        <v>137</v>
      </c>
      <c r="D26" s="17" t="s">
        <v>1632</v>
      </c>
      <c r="E26" s="17">
        <v>4.984999999999999</v>
      </c>
    </row>
    <row r="27">
      <c r="A27" s="17" t="s">
        <v>161</v>
      </c>
      <c r="B27" s="17" t="s">
        <v>115</v>
      </c>
      <c r="C27" s="17" t="s">
        <v>137</v>
      </c>
      <c r="D27" s="17" t="s">
        <v>1633</v>
      </c>
      <c r="E27" s="17">
        <v>4.984999999999999</v>
      </c>
    </row>
    <row r="28">
      <c r="A28" s="17" t="s">
        <v>161</v>
      </c>
      <c r="B28" s="17" t="s">
        <v>115</v>
      </c>
      <c r="C28" s="17" t="s">
        <v>137</v>
      </c>
      <c r="D28" s="17" t="s">
        <v>1634</v>
      </c>
      <c r="E28" s="17">
        <v>4.984999999999999</v>
      </c>
    </row>
    <row r="29">
      <c r="A29" s="17" t="s">
        <v>161</v>
      </c>
      <c r="B29" s="17" t="s">
        <v>115</v>
      </c>
      <c r="C29" s="17" t="s">
        <v>137</v>
      </c>
      <c r="D29" s="17" t="s">
        <v>1635</v>
      </c>
      <c r="E29" s="17">
        <v>4.984999999999999</v>
      </c>
    </row>
    <row r="30">
      <c r="A30" s="17" t="s">
        <v>161</v>
      </c>
      <c r="B30" s="17" t="s">
        <v>115</v>
      </c>
      <c r="C30" s="17" t="s">
        <v>137</v>
      </c>
      <c r="D30" s="17" t="s">
        <v>1636</v>
      </c>
      <c r="E30" s="17">
        <v>4.984999999999999</v>
      </c>
    </row>
    <row r="31">
      <c r="A31" s="17" t="s">
        <v>161</v>
      </c>
      <c r="B31" s="17" t="s">
        <v>115</v>
      </c>
      <c r="C31" s="17" t="s">
        <v>137</v>
      </c>
      <c r="D31" s="17" t="s">
        <v>1637</v>
      </c>
      <c r="E31" s="17">
        <v>4.984999999999999</v>
      </c>
    </row>
    <row r="32">
      <c r="A32" s="17" t="s">
        <v>161</v>
      </c>
      <c r="B32" s="17" t="s">
        <v>115</v>
      </c>
      <c r="C32" s="17" t="s">
        <v>137</v>
      </c>
      <c r="D32" s="17" t="s">
        <v>1638</v>
      </c>
      <c r="E32" s="17">
        <v>4.984999999999999</v>
      </c>
    </row>
    <row r="33">
      <c r="A33" s="17" t="s">
        <v>161</v>
      </c>
      <c r="B33" s="17" t="s">
        <v>115</v>
      </c>
      <c r="C33" s="17" t="s">
        <v>137</v>
      </c>
      <c r="D33" s="17" t="s">
        <v>1639</v>
      </c>
      <c r="E33" s="17">
        <v>4.984999999999999</v>
      </c>
    </row>
    <row r="34">
      <c r="A34" s="17" t="s">
        <v>161</v>
      </c>
      <c r="B34" s="17" t="s">
        <v>115</v>
      </c>
      <c r="C34" s="17" t="s">
        <v>137</v>
      </c>
      <c r="D34" s="17" t="s">
        <v>1640</v>
      </c>
      <c r="E34" s="17">
        <v>4.984999999999999</v>
      </c>
    </row>
    <row r="35">
      <c r="A35" s="17" t="s">
        <v>161</v>
      </c>
      <c r="B35" s="17" t="s">
        <v>115</v>
      </c>
      <c r="C35" s="17" t="s">
        <v>137</v>
      </c>
      <c r="D35" s="17" t="s">
        <v>1641</v>
      </c>
      <c r="E35" s="17">
        <v>4.984999999999999</v>
      </c>
    </row>
    <row r="36">
      <c r="A36" s="17" t="s">
        <v>161</v>
      </c>
      <c r="B36" s="17" t="s">
        <v>115</v>
      </c>
      <c r="C36" s="17" t="s">
        <v>137</v>
      </c>
      <c r="D36" s="17" t="s">
        <v>1642</v>
      </c>
      <c r="E36" s="17">
        <v>4.984999999999999</v>
      </c>
    </row>
    <row r="37">
      <c r="A37" s="17" t="s">
        <v>161</v>
      </c>
      <c r="B37" s="17" t="s">
        <v>115</v>
      </c>
      <c r="C37" s="17" t="s">
        <v>137</v>
      </c>
      <c r="D37" s="17" t="s">
        <v>1643</v>
      </c>
      <c r="E37" s="17">
        <v>4.984999999999999</v>
      </c>
    </row>
    <row r="38">
      <c r="A38" s="17" t="s">
        <v>161</v>
      </c>
      <c r="B38" s="17" t="s">
        <v>115</v>
      </c>
      <c r="C38" s="17" t="s">
        <v>137</v>
      </c>
      <c r="D38" s="17" t="s">
        <v>1644</v>
      </c>
      <c r="E38" s="17">
        <v>4.984999999999999</v>
      </c>
    </row>
    <row r="39">
      <c r="A39" s="17" t="s">
        <v>161</v>
      </c>
      <c r="B39" s="17" t="s">
        <v>115</v>
      </c>
      <c r="C39" s="17" t="s">
        <v>137</v>
      </c>
      <c r="D39" s="17" t="s">
        <v>1645</v>
      </c>
      <c r="E39" s="17">
        <v>4.984999999999999</v>
      </c>
    </row>
    <row r="40">
      <c r="A40" s="17" t="s">
        <v>161</v>
      </c>
      <c r="B40" s="17" t="s">
        <v>115</v>
      </c>
      <c r="C40" s="17" t="s">
        <v>137</v>
      </c>
      <c r="D40" s="17" t="s">
        <v>1646</v>
      </c>
      <c r="E40" s="17">
        <v>4.984999999999999</v>
      </c>
    </row>
    <row r="41">
      <c r="A41" s="17" t="s">
        <v>161</v>
      </c>
      <c r="B41" s="17" t="s">
        <v>115</v>
      </c>
      <c r="C41" s="17" t="s">
        <v>137</v>
      </c>
      <c r="D41" s="17" t="s">
        <v>1647</v>
      </c>
      <c r="E41" s="17">
        <v>4.984999999999999</v>
      </c>
    </row>
    <row r="42">
      <c r="A42" s="17" t="s">
        <v>161</v>
      </c>
      <c r="B42" s="17" t="s">
        <v>115</v>
      </c>
      <c r="C42" s="17" t="s">
        <v>137</v>
      </c>
      <c r="D42" s="17" t="s">
        <v>1648</v>
      </c>
      <c r="E42" s="17">
        <v>4.984999999999999</v>
      </c>
    </row>
    <row r="43">
      <c r="A43" s="17" t="s">
        <v>161</v>
      </c>
      <c r="B43" s="17" t="s">
        <v>115</v>
      </c>
      <c r="C43" s="17" t="s">
        <v>137</v>
      </c>
      <c r="D43" s="17" t="s">
        <v>1649</v>
      </c>
      <c r="E43" s="17">
        <v>4.984999999999999</v>
      </c>
    </row>
    <row r="44">
      <c r="A44" s="17" t="s">
        <v>161</v>
      </c>
      <c r="B44" s="17" t="s">
        <v>115</v>
      </c>
      <c r="C44" s="17" t="s">
        <v>137</v>
      </c>
      <c r="D44" s="17" t="s">
        <v>1650</v>
      </c>
      <c r="E44" s="17">
        <v>4.984999999999999</v>
      </c>
    </row>
    <row r="45">
      <c r="A45" s="17" t="s">
        <v>161</v>
      </c>
      <c r="B45" s="17" t="s">
        <v>115</v>
      </c>
      <c r="C45" s="17" t="s">
        <v>137</v>
      </c>
      <c r="D45" s="17" t="s">
        <v>1651</v>
      </c>
      <c r="E45" s="17">
        <v>4.984999999999999</v>
      </c>
    </row>
    <row r="46">
      <c r="A46" s="17" t="s">
        <v>161</v>
      </c>
      <c r="B46" s="17" t="s">
        <v>115</v>
      </c>
      <c r="C46" s="17" t="s">
        <v>137</v>
      </c>
      <c r="D46" s="17" t="s">
        <v>1652</v>
      </c>
      <c r="E46" s="17">
        <v>4.984999999999999</v>
      </c>
    </row>
    <row r="47">
      <c r="A47" s="17" t="s">
        <v>161</v>
      </c>
      <c r="B47" s="17" t="s">
        <v>115</v>
      </c>
      <c r="C47" s="17" t="s">
        <v>137</v>
      </c>
      <c r="D47" s="17" t="s">
        <v>1653</v>
      </c>
      <c r="E47" s="17">
        <v>4.984999999999999</v>
      </c>
    </row>
    <row r="48">
      <c r="A48" s="17" t="s">
        <v>161</v>
      </c>
      <c r="B48" s="17" t="s">
        <v>115</v>
      </c>
      <c r="C48" s="17" t="s">
        <v>137</v>
      </c>
      <c r="D48" s="17" t="s">
        <v>1654</v>
      </c>
      <c r="E48" s="17">
        <v>4.984999999999999</v>
      </c>
    </row>
    <row r="49">
      <c r="A49" s="17" t="s">
        <v>161</v>
      </c>
      <c r="B49" s="17" t="s">
        <v>115</v>
      </c>
      <c r="C49" s="17" t="s">
        <v>137</v>
      </c>
      <c r="D49" s="17" t="s">
        <v>1655</v>
      </c>
      <c r="E49" s="17">
        <v>4.984999999999999</v>
      </c>
    </row>
    <row r="50">
      <c r="A50" s="17" t="s">
        <v>161</v>
      </c>
      <c r="B50" s="17" t="s">
        <v>115</v>
      </c>
      <c r="C50" s="17" t="s">
        <v>137</v>
      </c>
      <c r="D50" s="17" t="s">
        <v>1656</v>
      </c>
      <c r="E50" s="17">
        <v>4.984999999999999</v>
      </c>
    </row>
    <row r="51">
      <c r="A51" s="17" t="s">
        <v>161</v>
      </c>
      <c r="B51" s="17" t="s">
        <v>115</v>
      </c>
      <c r="C51" s="17" t="s">
        <v>137</v>
      </c>
      <c r="D51" s="17" t="s">
        <v>1657</v>
      </c>
      <c r="E51" s="17">
        <v>4.984999999999999</v>
      </c>
    </row>
    <row r="52">
      <c r="A52" s="17" t="s">
        <v>161</v>
      </c>
      <c r="B52" s="17" t="s">
        <v>115</v>
      </c>
      <c r="C52" s="17" t="s">
        <v>137</v>
      </c>
      <c r="D52" s="17" t="s">
        <v>1658</v>
      </c>
      <c r="E52" s="17">
        <v>4.984999999999999</v>
      </c>
    </row>
    <row r="53">
      <c r="A53" s="17" t="s">
        <v>161</v>
      </c>
      <c r="B53" s="17" t="s">
        <v>115</v>
      </c>
      <c r="C53" s="17" t="s">
        <v>137</v>
      </c>
      <c r="D53" s="17" t="s">
        <v>1659</v>
      </c>
      <c r="E53" s="17">
        <v>4.984999999999999</v>
      </c>
    </row>
    <row r="54">
      <c r="A54" s="17" t="s">
        <v>161</v>
      </c>
      <c r="B54" s="17" t="s">
        <v>115</v>
      </c>
      <c r="C54" s="17" t="s">
        <v>137</v>
      </c>
      <c r="D54" s="17" t="s">
        <v>1660</v>
      </c>
      <c r="E54" s="17">
        <v>4.984999999999999</v>
      </c>
    </row>
    <row r="55">
      <c r="A55" s="1" t="s">
        <v>99</v>
      </c>
      <c r="B55" s="1" t="s">
        <v>99</v>
      </c>
      <c r="C55" s="1">
        <f>SUBTOTAL(103,Elements10_2_61[Elemento])</f>
      </c>
      <c r="D55" s="1" t="s">
        <v>99</v>
      </c>
      <c r="E55" s="1">
        <f>SUBTOTAL(109,Elements10_2_61[Totais:])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4.xml><?xml version="1.0" encoding="utf-8"?>
<worksheet xmlns:r="http://schemas.openxmlformats.org/officeDocument/2006/relationships" xmlns="http://schemas.openxmlformats.org/spreadsheetml/2006/main">
  <dimension ref="A1:E62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69</v>
      </c>
      <c r="B1" s="9" t="s">
        <v>69</v>
      </c>
      <c r="C1" s="9" t="s">
        <v>69</v>
      </c>
      <c r="D1" s="9" t="s">
        <v>69</v>
      </c>
      <c r="E1" s="9" t="s">
        <v>69</v>
      </c>
    </row>
    <row r="2">
      <c r="A2" s="9" t="s">
        <v>69</v>
      </c>
      <c r="B2" s="9" t="s">
        <v>69</v>
      </c>
      <c r="C2" s="9" t="s">
        <v>69</v>
      </c>
      <c r="D2" s="9" t="s">
        <v>69</v>
      </c>
      <c r="E2" s="9" t="s">
        <v>69</v>
      </c>
    </row>
    <row r="4">
      <c r="A4" s="18" t="s">
        <v>128</v>
      </c>
      <c r="B4" s="18" t="s">
        <v>128</v>
      </c>
      <c r="C4" s="18" t="s">
        <v>128</v>
      </c>
      <c r="D4" s="18" t="s">
        <v>128</v>
      </c>
      <c r="E4" s="18" t="s">
        <v>128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138</v>
      </c>
      <c r="D7" s="17" t="s">
        <v>1661</v>
      </c>
      <c r="E7" s="17">
        <v>3.158404546499554</v>
      </c>
    </row>
    <row r="8">
      <c r="A8" s="17" t="s">
        <v>161</v>
      </c>
      <c r="B8" s="17" t="s">
        <v>115</v>
      </c>
      <c r="C8" s="17" t="s">
        <v>138</v>
      </c>
      <c r="D8" s="17" t="s">
        <v>1662</v>
      </c>
      <c r="E8" s="17">
        <v>3.152855793916812</v>
      </c>
    </row>
    <row r="9">
      <c r="A9" s="17" t="s">
        <v>161</v>
      </c>
      <c r="B9" s="17" t="s">
        <v>115</v>
      </c>
      <c r="C9" s="17" t="s">
        <v>138</v>
      </c>
      <c r="D9" s="17" t="s">
        <v>1663</v>
      </c>
      <c r="E9" s="17">
        <v>217.52156100205977</v>
      </c>
    </row>
    <row r="10">
      <c r="A10" s="17" t="s">
        <v>161</v>
      </c>
      <c r="B10" s="17" t="s">
        <v>115</v>
      </c>
      <c r="C10" s="17" t="s">
        <v>138</v>
      </c>
      <c r="D10" s="17" t="s">
        <v>1664</v>
      </c>
      <c r="E10" s="17">
        <v>2.562394999975431</v>
      </c>
    </row>
    <row r="11">
      <c r="A11" s="17" t="s">
        <v>161</v>
      </c>
      <c r="B11" s="17" t="s">
        <v>115</v>
      </c>
      <c r="C11" s="17" t="s">
        <v>138</v>
      </c>
      <c r="D11" s="17" t="s">
        <v>1665</v>
      </c>
      <c r="E11" s="17">
        <v>2.6237010079952476</v>
      </c>
    </row>
    <row r="12">
      <c r="A12" s="17" t="s">
        <v>161</v>
      </c>
      <c r="B12" s="17" t="s">
        <v>115</v>
      </c>
      <c r="C12" s="17" t="s">
        <v>138</v>
      </c>
      <c r="D12" s="17" t="s">
        <v>1666</v>
      </c>
      <c r="E12" s="17">
        <v>2.6207520036240197</v>
      </c>
    </row>
    <row r="13">
      <c r="A13" s="17" t="s">
        <v>161</v>
      </c>
      <c r="B13" s="17" t="s">
        <v>115</v>
      </c>
      <c r="C13" s="17" t="s">
        <v>138</v>
      </c>
      <c r="D13" s="17" t="s">
        <v>1667</v>
      </c>
      <c r="E13" s="17">
        <v>14.839602983613808</v>
      </c>
    </row>
    <row r="14">
      <c r="A14" s="17" t="s">
        <v>161</v>
      </c>
      <c r="B14" s="17" t="s">
        <v>115</v>
      </c>
      <c r="C14" s="17" t="s">
        <v>138</v>
      </c>
      <c r="D14" s="17" t="s">
        <v>1668</v>
      </c>
      <c r="E14" s="17">
        <v>14.697744275769564</v>
      </c>
    </row>
    <row r="15">
      <c r="A15" s="17" t="s">
        <v>161</v>
      </c>
      <c r="B15" s="17" t="s">
        <v>115</v>
      </c>
      <c r="C15" s="17" t="s">
        <v>138</v>
      </c>
      <c r="D15" s="17" t="s">
        <v>1669</v>
      </c>
      <c r="E15" s="17">
        <v>2.5616004608909457</v>
      </c>
    </row>
    <row r="16">
      <c r="A16" s="17" t="s">
        <v>161</v>
      </c>
      <c r="B16" s="17" t="s">
        <v>115</v>
      </c>
      <c r="C16" s="17" t="s">
        <v>138</v>
      </c>
      <c r="D16" s="17" t="s">
        <v>1670</v>
      </c>
      <c r="E16" s="17">
        <v>18.824737486958735</v>
      </c>
    </row>
    <row r="17">
      <c r="A17" s="17" t="s">
        <v>161</v>
      </c>
      <c r="B17" s="17" t="s">
        <v>115</v>
      </c>
      <c r="C17" s="17" t="s">
        <v>138</v>
      </c>
      <c r="D17" s="17" t="s">
        <v>1671</v>
      </c>
      <c r="E17" s="17">
        <v>2.623700583398993</v>
      </c>
    </row>
    <row r="18">
      <c r="A18" s="17" t="s">
        <v>161</v>
      </c>
      <c r="B18" s="17" t="s">
        <v>115</v>
      </c>
      <c r="C18" s="17" t="s">
        <v>138</v>
      </c>
      <c r="D18" s="17" t="s">
        <v>1672</v>
      </c>
      <c r="E18" s="17">
        <v>2.614583268517627</v>
      </c>
    </row>
    <row r="19">
      <c r="A19" s="17" t="s">
        <v>161</v>
      </c>
      <c r="B19" s="17" t="s">
        <v>115</v>
      </c>
      <c r="C19" s="17" t="s">
        <v>138</v>
      </c>
      <c r="D19" s="17" t="s">
        <v>1673</v>
      </c>
      <c r="E19" s="17">
        <v>2.62357383100738</v>
      </c>
    </row>
    <row r="20">
      <c r="A20" s="17" t="s">
        <v>161</v>
      </c>
      <c r="B20" s="17" t="s">
        <v>115</v>
      </c>
      <c r="C20" s="17" t="s">
        <v>138</v>
      </c>
      <c r="D20" s="17" t="s">
        <v>1674</v>
      </c>
      <c r="E20" s="17">
        <v>2.6144946833240588</v>
      </c>
    </row>
    <row r="21">
      <c r="A21" s="17" t="s">
        <v>161</v>
      </c>
      <c r="B21" s="17" t="s">
        <v>115</v>
      </c>
      <c r="C21" s="17" t="s">
        <v>138</v>
      </c>
      <c r="D21" s="17" t="s">
        <v>1675</v>
      </c>
      <c r="E21" s="17">
        <v>2.6251720464900514</v>
      </c>
    </row>
    <row r="22">
      <c r="A22" s="17" t="s">
        <v>161</v>
      </c>
      <c r="B22" s="17" t="s">
        <v>115</v>
      </c>
      <c r="C22" s="17" t="s">
        <v>138</v>
      </c>
      <c r="D22" s="17" t="s">
        <v>1676</v>
      </c>
      <c r="E22" s="17">
        <v>2.616392673689159</v>
      </c>
    </row>
    <row r="23">
      <c r="A23" s="17" t="s">
        <v>161</v>
      </c>
      <c r="B23" s="17" t="s">
        <v>115</v>
      </c>
      <c r="C23" s="17" t="s">
        <v>138</v>
      </c>
      <c r="D23" s="17" t="s">
        <v>1677</v>
      </c>
      <c r="E23" s="17">
        <v>2.616072416600691</v>
      </c>
    </row>
    <row r="24">
      <c r="A24" s="17" t="s">
        <v>161</v>
      </c>
      <c r="B24" s="17" t="s">
        <v>115</v>
      </c>
      <c r="C24" s="17" t="s">
        <v>138</v>
      </c>
      <c r="D24" s="17" t="s">
        <v>1678</v>
      </c>
      <c r="E24" s="17">
        <v>2.6170658898000494</v>
      </c>
    </row>
    <row r="25">
      <c r="A25" s="17" t="s">
        <v>161</v>
      </c>
      <c r="B25" s="17" t="s">
        <v>115</v>
      </c>
      <c r="C25" s="17" t="s">
        <v>138</v>
      </c>
      <c r="D25" s="17" t="s">
        <v>1679</v>
      </c>
      <c r="E25" s="17">
        <v>2.607142526489124</v>
      </c>
    </row>
    <row r="26">
      <c r="A26" s="17" t="s">
        <v>161</v>
      </c>
      <c r="B26" s="17" t="s">
        <v>115</v>
      </c>
      <c r="C26" s="17" t="s">
        <v>138</v>
      </c>
      <c r="D26" s="17" t="s">
        <v>1680</v>
      </c>
      <c r="E26" s="17">
        <v>2.6166502140644767</v>
      </c>
    </row>
    <row r="27">
      <c r="A27" s="17" t="s">
        <v>161</v>
      </c>
      <c r="B27" s="17" t="s">
        <v>115</v>
      </c>
      <c r="C27" s="17" t="s">
        <v>138</v>
      </c>
      <c r="D27" s="17" t="s">
        <v>1681</v>
      </c>
      <c r="E27" s="17">
        <v>2.616653671672454</v>
      </c>
    </row>
    <row r="28">
      <c r="A28" s="17" t="s">
        <v>161</v>
      </c>
      <c r="B28" s="17" t="s">
        <v>115</v>
      </c>
      <c r="C28" s="17" t="s">
        <v>138</v>
      </c>
      <c r="D28" s="17" t="s">
        <v>1682</v>
      </c>
      <c r="E28" s="17">
        <v>2.607554367236201</v>
      </c>
    </row>
    <row r="29">
      <c r="A29" s="17" t="s">
        <v>161</v>
      </c>
      <c r="B29" s="17" t="s">
        <v>115</v>
      </c>
      <c r="C29" s="17" t="s">
        <v>138</v>
      </c>
      <c r="D29" s="17" t="s">
        <v>1683</v>
      </c>
      <c r="E29" s="17">
        <v>2.607320194235623</v>
      </c>
    </row>
    <row r="30">
      <c r="A30" s="17" t="s">
        <v>161</v>
      </c>
      <c r="B30" s="17" t="s">
        <v>115</v>
      </c>
      <c r="C30" s="17" t="s">
        <v>138</v>
      </c>
      <c r="D30" s="17" t="s">
        <v>1684</v>
      </c>
      <c r="E30" s="17">
        <v>2.616694839534158</v>
      </c>
    </row>
    <row r="31">
      <c r="A31" s="17" t="s">
        <v>161</v>
      </c>
      <c r="B31" s="17" t="s">
        <v>115</v>
      </c>
      <c r="C31" s="17" t="s">
        <v>138</v>
      </c>
      <c r="D31" s="17" t="s">
        <v>1685</v>
      </c>
      <c r="E31" s="17">
        <v>2.591859110590814</v>
      </c>
    </row>
    <row r="32">
      <c r="A32" s="17" t="s">
        <v>161</v>
      </c>
      <c r="B32" s="17" t="s">
        <v>115</v>
      </c>
      <c r="C32" s="17" t="s">
        <v>138</v>
      </c>
      <c r="D32" s="17" t="s">
        <v>1686</v>
      </c>
      <c r="E32" s="17">
        <v>2.6189659214085372</v>
      </c>
    </row>
    <row r="33">
      <c r="A33" s="17" t="s">
        <v>161</v>
      </c>
      <c r="B33" s="17" t="s">
        <v>115</v>
      </c>
      <c r="C33" s="17" t="s">
        <v>138</v>
      </c>
      <c r="D33" s="17" t="s">
        <v>1687</v>
      </c>
      <c r="E33" s="17">
        <v>2.594438212145078</v>
      </c>
    </row>
    <row r="34">
      <c r="A34" s="17" t="s">
        <v>161</v>
      </c>
      <c r="B34" s="17" t="s">
        <v>115</v>
      </c>
      <c r="C34" s="17" t="s">
        <v>138</v>
      </c>
      <c r="D34" s="17" t="s">
        <v>1688</v>
      </c>
      <c r="E34" s="17">
        <v>4.455222790447675</v>
      </c>
    </row>
    <row r="35">
      <c r="A35" s="17" t="s">
        <v>161</v>
      </c>
      <c r="B35" s="17" t="s">
        <v>115</v>
      </c>
      <c r="C35" s="17" t="s">
        <v>138</v>
      </c>
      <c r="D35" s="17" t="s">
        <v>1689</v>
      </c>
      <c r="E35" s="17">
        <v>231.16678516833727</v>
      </c>
    </row>
    <row r="36">
      <c r="A36" s="17" t="s">
        <v>161</v>
      </c>
      <c r="B36" s="17" t="s">
        <v>115</v>
      </c>
      <c r="C36" s="17" t="s">
        <v>138</v>
      </c>
      <c r="D36" s="17" t="s">
        <v>1690</v>
      </c>
      <c r="E36" s="17">
        <v>111.921529900203</v>
      </c>
    </row>
    <row r="37">
      <c r="A37" s="17" t="s">
        <v>161</v>
      </c>
      <c r="B37" s="17" t="s">
        <v>115</v>
      </c>
      <c r="C37" s="17" t="s">
        <v>138</v>
      </c>
      <c r="D37" s="17" t="s">
        <v>1691</v>
      </c>
      <c r="E37" s="17">
        <v>3.190961343971729</v>
      </c>
    </row>
    <row r="38">
      <c r="A38" s="17" t="s">
        <v>161</v>
      </c>
      <c r="B38" s="17" t="s">
        <v>115</v>
      </c>
      <c r="C38" s="17" t="s">
        <v>138</v>
      </c>
      <c r="D38" s="17" t="s">
        <v>1692</v>
      </c>
      <c r="E38" s="17">
        <v>2.6519751770990534</v>
      </c>
    </row>
    <row r="39">
      <c r="A39" s="17" t="s">
        <v>161</v>
      </c>
      <c r="B39" s="17" t="s">
        <v>115</v>
      </c>
      <c r="C39" s="17" t="s">
        <v>138</v>
      </c>
      <c r="D39" s="17" t="s">
        <v>1693</v>
      </c>
      <c r="E39" s="17">
        <v>2.6245750003052204</v>
      </c>
    </row>
    <row r="40">
      <c r="A40" s="17" t="s">
        <v>161</v>
      </c>
      <c r="B40" s="17" t="s">
        <v>115</v>
      </c>
      <c r="C40" s="17" t="s">
        <v>138</v>
      </c>
      <c r="D40" s="17" t="s">
        <v>1694</v>
      </c>
      <c r="E40" s="17">
        <v>2.642443379088835</v>
      </c>
    </row>
    <row r="41">
      <c r="A41" s="17" t="s">
        <v>161</v>
      </c>
      <c r="B41" s="17" t="s">
        <v>115</v>
      </c>
      <c r="C41" s="17" t="s">
        <v>138</v>
      </c>
      <c r="D41" s="17" t="s">
        <v>1695</v>
      </c>
      <c r="E41" s="17">
        <v>2.655335457399573</v>
      </c>
    </row>
    <row r="42">
      <c r="A42" s="17" t="s">
        <v>161</v>
      </c>
      <c r="B42" s="17" t="s">
        <v>115</v>
      </c>
      <c r="C42" s="17" t="s">
        <v>138</v>
      </c>
      <c r="D42" s="17" t="s">
        <v>1696</v>
      </c>
      <c r="E42" s="17">
        <v>2.649803781558769</v>
      </c>
    </row>
    <row r="43">
      <c r="A43" s="17" t="s">
        <v>161</v>
      </c>
      <c r="B43" s="17" t="s">
        <v>115</v>
      </c>
      <c r="C43" s="17" t="s">
        <v>138</v>
      </c>
      <c r="D43" s="17" t="s">
        <v>1697</v>
      </c>
      <c r="E43" s="17">
        <v>64.58255974339295</v>
      </c>
    </row>
    <row r="44">
      <c r="A44" s="17" t="s">
        <v>161</v>
      </c>
      <c r="B44" s="17" t="s">
        <v>115</v>
      </c>
      <c r="C44" s="17" t="s">
        <v>138</v>
      </c>
      <c r="D44" s="17" t="s">
        <v>1698</v>
      </c>
      <c r="E44" s="17">
        <v>41.0906526971621</v>
      </c>
    </row>
    <row r="45">
      <c r="A45" s="17" t="s">
        <v>161</v>
      </c>
      <c r="B45" s="17" t="s">
        <v>115</v>
      </c>
      <c r="C45" s="17" t="s">
        <v>138</v>
      </c>
      <c r="D45" s="17" t="s">
        <v>1699</v>
      </c>
      <c r="E45" s="17">
        <v>4.329324367540099</v>
      </c>
    </row>
    <row r="46">
      <c r="A46" s="17" t="s">
        <v>161</v>
      </c>
      <c r="B46" s="17" t="s">
        <v>115</v>
      </c>
      <c r="C46" s="17" t="s">
        <v>138</v>
      </c>
      <c r="D46" s="17" t="s">
        <v>1700</v>
      </c>
      <c r="E46" s="17">
        <v>3.472330613648592</v>
      </c>
    </row>
    <row r="47">
      <c r="A47" s="17" t="s">
        <v>161</v>
      </c>
      <c r="B47" s="17" t="s">
        <v>115</v>
      </c>
      <c r="C47" s="17" t="s">
        <v>138</v>
      </c>
      <c r="D47" s="17" t="s">
        <v>1701</v>
      </c>
      <c r="E47" s="17">
        <v>7.848171206457404</v>
      </c>
    </row>
    <row r="48">
      <c r="A48" s="17" t="s">
        <v>161</v>
      </c>
      <c r="B48" s="17" t="s">
        <v>115</v>
      </c>
      <c r="C48" s="17" t="s">
        <v>138</v>
      </c>
      <c r="D48" s="17" t="s">
        <v>1702</v>
      </c>
      <c r="E48" s="17">
        <v>2.6432583420659514</v>
      </c>
    </row>
    <row r="49">
      <c r="A49" s="17" t="s">
        <v>161</v>
      </c>
      <c r="B49" s="17" t="s">
        <v>115</v>
      </c>
      <c r="C49" s="17" t="s">
        <v>138</v>
      </c>
      <c r="D49" s="17" t="s">
        <v>1703</v>
      </c>
      <c r="E49" s="17">
        <v>2.633292207121005</v>
      </c>
    </row>
    <row r="50">
      <c r="A50" s="17" t="s">
        <v>161</v>
      </c>
      <c r="B50" s="17" t="s">
        <v>115</v>
      </c>
      <c r="C50" s="17" t="s">
        <v>138</v>
      </c>
      <c r="D50" s="17" t="s">
        <v>1704</v>
      </c>
      <c r="E50" s="17">
        <v>2.6428412830368986</v>
      </c>
    </row>
    <row r="51">
      <c r="A51" s="17" t="s">
        <v>161</v>
      </c>
      <c r="B51" s="17" t="s">
        <v>115</v>
      </c>
      <c r="C51" s="17" t="s">
        <v>138</v>
      </c>
      <c r="D51" s="17" t="s">
        <v>1705</v>
      </c>
      <c r="E51" s="17">
        <v>2.640701010326703</v>
      </c>
    </row>
    <row r="52">
      <c r="A52" s="17" t="s">
        <v>161</v>
      </c>
      <c r="B52" s="17" t="s">
        <v>115</v>
      </c>
      <c r="C52" s="17" t="s">
        <v>138</v>
      </c>
      <c r="D52" s="17" t="s">
        <v>1706</v>
      </c>
      <c r="E52" s="17">
        <v>2.642785483751518</v>
      </c>
    </row>
    <row r="53">
      <c r="A53" s="17" t="s">
        <v>161</v>
      </c>
      <c r="B53" s="17" t="s">
        <v>115</v>
      </c>
      <c r="C53" s="17" t="s">
        <v>138</v>
      </c>
      <c r="D53" s="17" t="s">
        <v>1707</v>
      </c>
      <c r="E53" s="17">
        <v>2.6425823455374586</v>
      </c>
    </row>
    <row r="54">
      <c r="A54" s="17" t="s">
        <v>161</v>
      </c>
      <c r="B54" s="17" t="s">
        <v>115</v>
      </c>
      <c r="C54" s="17" t="s">
        <v>138</v>
      </c>
      <c r="D54" s="17" t="s">
        <v>1708</v>
      </c>
      <c r="E54" s="17">
        <v>2.642260710703889</v>
      </c>
    </row>
    <row r="55">
      <c r="A55" s="17" t="s">
        <v>161</v>
      </c>
      <c r="B55" s="17" t="s">
        <v>115</v>
      </c>
      <c r="C55" s="17" t="s">
        <v>138</v>
      </c>
      <c r="D55" s="17" t="s">
        <v>1709</v>
      </c>
      <c r="E55" s="17">
        <v>14.696793571361379</v>
      </c>
    </row>
    <row r="56">
      <c r="A56" s="17" t="s">
        <v>161</v>
      </c>
      <c r="B56" s="17" t="s">
        <v>115</v>
      </c>
      <c r="C56" s="17" t="s">
        <v>138</v>
      </c>
      <c r="D56" s="17" t="s">
        <v>1710</v>
      </c>
      <c r="E56" s="17">
        <v>3.2193056526735173</v>
      </c>
    </row>
    <row r="57">
      <c r="A57" s="17" t="s">
        <v>161</v>
      </c>
      <c r="B57" s="17" t="s">
        <v>115</v>
      </c>
      <c r="C57" s="17" t="s">
        <v>138</v>
      </c>
      <c r="D57" s="17" t="s">
        <v>1711</v>
      </c>
      <c r="E57" s="17">
        <v>14.649386309240956</v>
      </c>
    </row>
    <row r="58">
      <c r="A58" s="17" t="s">
        <v>161</v>
      </c>
      <c r="B58" s="17" t="s">
        <v>115</v>
      </c>
      <c r="C58" s="17" t="s">
        <v>138</v>
      </c>
      <c r="D58" s="17" t="s">
        <v>1712</v>
      </c>
      <c r="E58" s="17">
        <v>168.51046447355995</v>
      </c>
    </row>
    <row r="59">
      <c r="A59" s="17" t="s">
        <v>161</v>
      </c>
      <c r="B59" s="17" t="s">
        <v>115</v>
      </c>
      <c r="C59" s="17" t="s">
        <v>138</v>
      </c>
      <c r="D59" s="17" t="s">
        <v>1713</v>
      </c>
      <c r="E59" s="17">
        <v>11.655859484025466</v>
      </c>
    </row>
    <row r="60">
      <c r="A60" s="17" t="s">
        <v>161</v>
      </c>
      <c r="B60" s="17" t="s">
        <v>115</v>
      </c>
      <c r="C60" s="17" t="s">
        <v>138</v>
      </c>
      <c r="D60" s="17" t="s">
        <v>1714</v>
      </c>
      <c r="E60" s="17">
        <v>33.98643568982104</v>
      </c>
    </row>
    <row r="61">
      <c r="A61" s="17" t="s">
        <v>161</v>
      </c>
      <c r="B61" s="17" t="s">
        <v>115</v>
      </c>
      <c r="C61" s="17" t="s">
        <v>138</v>
      </c>
      <c r="D61" s="17" t="s">
        <v>1715</v>
      </c>
      <c r="E61" s="17">
        <v>278.59293851300725</v>
      </c>
    </row>
    <row r="62">
      <c r="A62" s="1" t="s">
        <v>99</v>
      </c>
      <c r="B62" s="1" t="s">
        <v>99</v>
      </c>
      <c r="C62" s="1">
        <f>SUBTOTAL(103,Elements10_2_71[Elemento])</f>
      </c>
      <c r="D62" s="1" t="s">
        <v>99</v>
      </c>
      <c r="E62" s="1">
        <f>SUBTOTAL(109,Elements10_2_71[Totais:])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5.xml><?xml version="1.0" encoding="utf-8"?>
<worksheet xmlns:r="http://schemas.openxmlformats.org/officeDocument/2006/relationships" xmlns="http://schemas.openxmlformats.org/spreadsheetml/2006/main">
  <dimension ref="A1:E117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73</v>
      </c>
      <c r="B1" s="9" t="s">
        <v>73</v>
      </c>
      <c r="C1" s="9" t="s">
        <v>73</v>
      </c>
      <c r="D1" s="9" t="s">
        <v>73</v>
      </c>
      <c r="E1" s="9" t="s">
        <v>73</v>
      </c>
    </row>
    <row r="2">
      <c r="A2" s="9" t="s">
        <v>73</v>
      </c>
      <c r="B2" s="9" t="s">
        <v>73</v>
      </c>
      <c r="C2" s="9" t="s">
        <v>73</v>
      </c>
      <c r="D2" s="9" t="s">
        <v>73</v>
      </c>
      <c r="E2" s="9" t="s">
        <v>73</v>
      </c>
    </row>
    <row r="4">
      <c r="A4" s="18" t="s">
        <v>115</v>
      </c>
      <c r="B4" s="18" t="s">
        <v>115</v>
      </c>
      <c r="C4" s="18" t="s">
        <v>115</v>
      </c>
      <c r="D4" s="18" t="s">
        <v>115</v>
      </c>
      <c r="E4" s="18" t="s">
        <v>115</v>
      </c>
    </row>
    <row r="5">
      <c r="A5" s="23" t="s">
        <v>140</v>
      </c>
      <c r="B5" s="23" t="s">
        <v>140</v>
      </c>
      <c r="C5" s="23" t="s">
        <v>140</v>
      </c>
      <c r="D5" s="23" t="s">
        <v>140</v>
      </c>
      <c r="E5" s="23" t="s">
        <v>140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142</v>
      </c>
      <c r="D7" s="17" t="s">
        <v>1716</v>
      </c>
      <c r="E7" s="17">
        <v>0.06250000027137748</v>
      </c>
    </row>
    <row r="8">
      <c r="A8" s="17" t="s">
        <v>161</v>
      </c>
      <c r="B8" s="17" t="s">
        <v>115</v>
      </c>
      <c r="C8" s="17" t="s">
        <v>142</v>
      </c>
      <c r="D8" s="17" t="s">
        <v>1717</v>
      </c>
      <c r="E8" s="17">
        <v>0.06250000027137748</v>
      </c>
    </row>
    <row r="9">
      <c r="A9" s="17" t="s">
        <v>161</v>
      </c>
      <c r="B9" s="17" t="s">
        <v>115</v>
      </c>
      <c r="C9" s="17" t="s">
        <v>142</v>
      </c>
      <c r="D9" s="17" t="s">
        <v>1718</v>
      </c>
      <c r="E9" s="17">
        <v>0.06250000027137748</v>
      </c>
    </row>
    <row r="10">
      <c r="A10" s="17" t="s">
        <v>161</v>
      </c>
      <c r="B10" s="17" t="s">
        <v>115</v>
      </c>
      <c r="C10" s="17" t="s">
        <v>142</v>
      </c>
      <c r="D10" s="17" t="s">
        <v>1719</v>
      </c>
      <c r="E10" s="17">
        <v>0.06250000027137748</v>
      </c>
    </row>
    <row r="11">
      <c r="A11" s="17" t="s">
        <v>161</v>
      </c>
      <c r="B11" s="17" t="s">
        <v>115</v>
      </c>
      <c r="C11" s="17" t="s">
        <v>142</v>
      </c>
      <c r="D11" s="17" t="s">
        <v>1720</v>
      </c>
      <c r="E11" s="17">
        <v>0.06250000027137748</v>
      </c>
    </row>
    <row r="12">
      <c r="A12" s="17" t="s">
        <v>161</v>
      </c>
      <c r="B12" s="17" t="s">
        <v>115</v>
      </c>
      <c r="C12" s="17" t="s">
        <v>142</v>
      </c>
      <c r="D12" s="17" t="s">
        <v>1721</v>
      </c>
      <c r="E12" s="17">
        <v>0.06250000027137748</v>
      </c>
    </row>
    <row r="13">
      <c r="A13" s="17" t="s">
        <v>161</v>
      </c>
      <c r="B13" s="17" t="s">
        <v>115</v>
      </c>
      <c r="C13" s="17" t="s">
        <v>142</v>
      </c>
      <c r="D13" s="17" t="s">
        <v>1722</v>
      </c>
      <c r="E13" s="17">
        <v>0.06250000027137748</v>
      </c>
    </row>
    <row r="14">
      <c r="A14" s="17" t="s">
        <v>161</v>
      </c>
      <c r="B14" s="17" t="s">
        <v>115</v>
      </c>
      <c r="C14" s="17" t="s">
        <v>142</v>
      </c>
      <c r="D14" s="17" t="s">
        <v>1723</v>
      </c>
      <c r="E14" s="17">
        <v>0.06250000027137748</v>
      </c>
    </row>
    <row r="15">
      <c r="A15" s="17" t="s">
        <v>161</v>
      </c>
      <c r="B15" s="17" t="s">
        <v>115</v>
      </c>
      <c r="C15" s="17" t="s">
        <v>142</v>
      </c>
      <c r="D15" s="17" t="s">
        <v>1724</v>
      </c>
      <c r="E15" s="17">
        <v>0.06250000027137748</v>
      </c>
    </row>
    <row r="16">
      <c r="A16" s="17" t="s">
        <v>161</v>
      </c>
      <c r="B16" s="17" t="s">
        <v>115</v>
      </c>
      <c r="C16" s="17" t="s">
        <v>142</v>
      </c>
      <c r="D16" s="17" t="s">
        <v>1725</v>
      </c>
      <c r="E16" s="17">
        <v>0.06250000027137748</v>
      </c>
    </row>
    <row r="17">
      <c r="A17" s="17" t="s">
        <v>161</v>
      </c>
      <c r="B17" s="17" t="s">
        <v>115</v>
      </c>
      <c r="C17" s="17" t="s">
        <v>142</v>
      </c>
      <c r="D17" s="17" t="s">
        <v>1726</v>
      </c>
      <c r="E17" s="17">
        <v>0.06250000027137748</v>
      </c>
    </row>
    <row r="18">
      <c r="A18" s="17" t="s">
        <v>161</v>
      </c>
      <c r="B18" s="17" t="s">
        <v>115</v>
      </c>
      <c r="C18" s="17" t="s">
        <v>142</v>
      </c>
      <c r="D18" s="17" t="s">
        <v>1727</v>
      </c>
      <c r="E18" s="17">
        <v>0.06250000027137748</v>
      </c>
    </row>
    <row r="19">
      <c r="A19" s="17" t="s">
        <v>161</v>
      </c>
      <c r="B19" s="17" t="s">
        <v>115</v>
      </c>
      <c r="C19" s="17" t="s">
        <v>142</v>
      </c>
      <c r="D19" s="17" t="s">
        <v>1728</v>
      </c>
      <c r="E19" s="17">
        <v>0.06250000027137748</v>
      </c>
    </row>
    <row r="20">
      <c r="A20" s="17" t="s">
        <v>161</v>
      </c>
      <c r="B20" s="17" t="s">
        <v>115</v>
      </c>
      <c r="C20" s="17" t="s">
        <v>142</v>
      </c>
      <c r="D20" s="17" t="s">
        <v>1729</v>
      </c>
      <c r="E20" s="17">
        <v>0.06250000027137748</v>
      </c>
    </row>
    <row r="21">
      <c r="A21" s="17" t="s">
        <v>161</v>
      </c>
      <c r="B21" s="17" t="s">
        <v>115</v>
      </c>
      <c r="C21" s="17" t="s">
        <v>142</v>
      </c>
      <c r="D21" s="17" t="s">
        <v>1730</v>
      </c>
      <c r="E21" s="17">
        <v>0.06250000027137748</v>
      </c>
    </row>
    <row r="22">
      <c r="A22" s="17" t="s">
        <v>161</v>
      </c>
      <c r="B22" s="17" t="s">
        <v>115</v>
      </c>
      <c r="C22" s="17" t="s">
        <v>142</v>
      </c>
      <c r="D22" s="17" t="s">
        <v>1731</v>
      </c>
      <c r="E22" s="17">
        <v>0.06250000027137748</v>
      </c>
    </row>
    <row r="23">
      <c r="A23" s="17" t="s">
        <v>161</v>
      </c>
      <c r="B23" s="17" t="s">
        <v>115</v>
      </c>
      <c r="C23" s="17" t="s">
        <v>142</v>
      </c>
      <c r="D23" s="17" t="s">
        <v>1732</v>
      </c>
      <c r="E23" s="17">
        <v>0.06250000027137748</v>
      </c>
    </row>
    <row r="24">
      <c r="A24" s="17" t="s">
        <v>161</v>
      </c>
      <c r="B24" s="17" t="s">
        <v>115</v>
      </c>
      <c r="C24" s="17" t="s">
        <v>142</v>
      </c>
      <c r="D24" s="17" t="s">
        <v>1733</v>
      </c>
      <c r="E24" s="17">
        <v>0.06250000027137748</v>
      </c>
    </row>
    <row r="25">
      <c r="A25" s="17" t="s">
        <v>161</v>
      </c>
      <c r="B25" s="17" t="s">
        <v>115</v>
      </c>
      <c r="C25" s="17" t="s">
        <v>142</v>
      </c>
      <c r="D25" s="17" t="s">
        <v>1734</v>
      </c>
      <c r="E25" s="17">
        <v>0.06250000027137748</v>
      </c>
    </row>
    <row r="26">
      <c r="A26" s="17" t="s">
        <v>161</v>
      </c>
      <c r="B26" s="17" t="s">
        <v>115</v>
      </c>
      <c r="C26" s="17" t="s">
        <v>142</v>
      </c>
      <c r="D26" s="17" t="s">
        <v>1735</v>
      </c>
      <c r="E26" s="17">
        <v>0.06250000027137748</v>
      </c>
    </row>
    <row r="27">
      <c r="A27" s="17" t="s">
        <v>161</v>
      </c>
      <c r="B27" s="17" t="s">
        <v>115</v>
      </c>
      <c r="C27" s="17" t="s">
        <v>142</v>
      </c>
      <c r="D27" s="17" t="s">
        <v>1736</v>
      </c>
      <c r="E27" s="17">
        <v>0.06250000027137748</v>
      </c>
    </row>
    <row r="28">
      <c r="A28" s="17" t="s">
        <v>161</v>
      </c>
      <c r="B28" s="17" t="s">
        <v>115</v>
      </c>
      <c r="C28" s="17" t="s">
        <v>142</v>
      </c>
      <c r="D28" s="17" t="s">
        <v>1737</v>
      </c>
      <c r="E28" s="17">
        <v>0.06250000027137748</v>
      </c>
    </row>
    <row r="29">
      <c r="A29" s="17" t="s">
        <v>161</v>
      </c>
      <c r="B29" s="17" t="s">
        <v>115</v>
      </c>
      <c r="C29" s="17" t="s">
        <v>142</v>
      </c>
      <c r="D29" s="17" t="s">
        <v>1738</v>
      </c>
      <c r="E29" s="17">
        <v>0.06250000027137748</v>
      </c>
    </row>
    <row r="30">
      <c r="A30" s="17" t="s">
        <v>161</v>
      </c>
      <c r="B30" s="17" t="s">
        <v>115</v>
      </c>
      <c r="C30" s="17" t="s">
        <v>142</v>
      </c>
      <c r="D30" s="17" t="s">
        <v>1739</v>
      </c>
      <c r="E30" s="17">
        <v>0.06250000027137748</v>
      </c>
    </row>
    <row r="31">
      <c r="A31" s="17" t="s">
        <v>161</v>
      </c>
      <c r="B31" s="17" t="s">
        <v>115</v>
      </c>
      <c r="C31" s="17" t="s">
        <v>142</v>
      </c>
      <c r="D31" s="17" t="s">
        <v>1740</v>
      </c>
      <c r="E31" s="17">
        <v>0.06250000027137748</v>
      </c>
    </row>
    <row r="32">
      <c r="A32" s="17" t="s">
        <v>161</v>
      </c>
      <c r="B32" s="17" t="s">
        <v>115</v>
      </c>
      <c r="C32" s="17" t="s">
        <v>142</v>
      </c>
      <c r="D32" s="17" t="s">
        <v>1741</v>
      </c>
      <c r="E32" s="17">
        <v>0.06250000027137748</v>
      </c>
    </row>
    <row r="33">
      <c r="A33" s="17" t="s">
        <v>161</v>
      </c>
      <c r="B33" s="17" t="s">
        <v>115</v>
      </c>
      <c r="C33" s="17" t="s">
        <v>142</v>
      </c>
      <c r="D33" s="17" t="s">
        <v>1742</v>
      </c>
      <c r="E33" s="17">
        <v>0.06250000027137748</v>
      </c>
    </row>
    <row r="34">
      <c r="A34" s="17" t="s">
        <v>161</v>
      </c>
      <c r="B34" s="17" t="s">
        <v>115</v>
      </c>
      <c r="C34" s="17" t="s">
        <v>142</v>
      </c>
      <c r="D34" s="17" t="s">
        <v>1743</v>
      </c>
      <c r="E34" s="17">
        <v>0.06250000027137748</v>
      </c>
    </row>
    <row r="35">
      <c r="A35" s="17" t="s">
        <v>161</v>
      </c>
      <c r="B35" s="17" t="s">
        <v>115</v>
      </c>
      <c r="C35" s="17" t="s">
        <v>142</v>
      </c>
      <c r="D35" s="17" t="s">
        <v>1744</v>
      </c>
      <c r="E35" s="17">
        <v>0.06250000027137748</v>
      </c>
    </row>
    <row r="36">
      <c r="A36" s="17" t="s">
        <v>161</v>
      </c>
      <c r="B36" s="17" t="s">
        <v>115</v>
      </c>
      <c r="C36" s="17" t="s">
        <v>142</v>
      </c>
      <c r="D36" s="17" t="s">
        <v>1745</v>
      </c>
      <c r="E36" s="17">
        <v>0.06250000027137748</v>
      </c>
    </row>
    <row r="37">
      <c r="A37" s="17" t="s">
        <v>161</v>
      </c>
      <c r="B37" s="17" t="s">
        <v>115</v>
      </c>
      <c r="C37" s="17" t="s">
        <v>142</v>
      </c>
      <c r="D37" s="17" t="s">
        <v>1746</v>
      </c>
      <c r="E37" s="17">
        <v>0.06250000027137748</v>
      </c>
    </row>
    <row r="38">
      <c r="A38" s="17" t="s">
        <v>161</v>
      </c>
      <c r="B38" s="17" t="s">
        <v>115</v>
      </c>
      <c r="C38" s="17" t="s">
        <v>142</v>
      </c>
      <c r="D38" s="17" t="s">
        <v>1747</v>
      </c>
      <c r="E38" s="17">
        <v>0.06250000027137748</v>
      </c>
    </row>
    <row r="39">
      <c r="A39" s="17" t="s">
        <v>161</v>
      </c>
      <c r="B39" s="17" t="s">
        <v>115</v>
      </c>
      <c r="C39" s="17" t="s">
        <v>142</v>
      </c>
      <c r="D39" s="17" t="s">
        <v>1748</v>
      </c>
      <c r="E39" s="17">
        <v>0.06250000027137748</v>
      </c>
    </row>
    <row r="40">
      <c r="A40" s="17" t="s">
        <v>161</v>
      </c>
      <c r="B40" s="17" t="s">
        <v>115</v>
      </c>
      <c r="C40" s="17" t="s">
        <v>142</v>
      </c>
      <c r="D40" s="17" t="s">
        <v>1749</v>
      </c>
      <c r="E40" s="17">
        <v>0.06250000027137748</v>
      </c>
    </row>
    <row r="41">
      <c r="A41" s="17" t="s">
        <v>161</v>
      </c>
      <c r="B41" s="17" t="s">
        <v>115</v>
      </c>
      <c r="C41" s="17" t="s">
        <v>142</v>
      </c>
      <c r="D41" s="17" t="s">
        <v>1750</v>
      </c>
      <c r="E41" s="17">
        <v>0.06250000027137748</v>
      </c>
    </row>
    <row r="42">
      <c r="A42" s="17" t="s">
        <v>161</v>
      </c>
      <c r="B42" s="17" t="s">
        <v>115</v>
      </c>
      <c r="C42" s="17" t="s">
        <v>142</v>
      </c>
      <c r="D42" s="17" t="s">
        <v>1751</v>
      </c>
      <c r="E42" s="17">
        <v>0.06250000027137748</v>
      </c>
    </row>
    <row r="43">
      <c r="A43" s="17" t="s">
        <v>161</v>
      </c>
      <c r="B43" s="17" t="s">
        <v>115</v>
      </c>
      <c r="C43" s="17" t="s">
        <v>142</v>
      </c>
      <c r="D43" s="17" t="s">
        <v>1752</v>
      </c>
      <c r="E43" s="17">
        <v>0.06250000027137748</v>
      </c>
    </row>
    <row r="44">
      <c r="A44" s="17" t="s">
        <v>161</v>
      </c>
      <c r="B44" s="17" t="s">
        <v>115</v>
      </c>
      <c r="C44" s="17" t="s">
        <v>142</v>
      </c>
      <c r="D44" s="17" t="s">
        <v>1753</v>
      </c>
      <c r="E44" s="17">
        <v>0.06250000027137748</v>
      </c>
    </row>
    <row r="45">
      <c r="A45" s="17" t="s">
        <v>161</v>
      </c>
      <c r="B45" s="17" t="s">
        <v>115</v>
      </c>
      <c r="C45" s="17" t="s">
        <v>142</v>
      </c>
      <c r="D45" s="17" t="s">
        <v>1754</v>
      </c>
      <c r="E45" s="17">
        <v>0.06250000027137748</v>
      </c>
    </row>
    <row r="46">
      <c r="A46" s="17" t="s">
        <v>161</v>
      </c>
      <c r="B46" s="17" t="s">
        <v>115</v>
      </c>
      <c r="C46" s="17" t="s">
        <v>142</v>
      </c>
      <c r="D46" s="17" t="s">
        <v>1755</v>
      </c>
      <c r="E46" s="17">
        <v>0.06250000027137748</v>
      </c>
    </row>
    <row r="47">
      <c r="A47" s="17" t="s">
        <v>161</v>
      </c>
      <c r="B47" s="17" t="s">
        <v>115</v>
      </c>
      <c r="C47" s="17" t="s">
        <v>142</v>
      </c>
      <c r="D47" s="17" t="s">
        <v>1756</v>
      </c>
      <c r="E47" s="17">
        <v>0.06250000027137748</v>
      </c>
    </row>
    <row r="48">
      <c r="A48" s="17" t="s">
        <v>161</v>
      </c>
      <c r="B48" s="17" t="s">
        <v>115</v>
      </c>
      <c r="C48" s="17" t="s">
        <v>142</v>
      </c>
      <c r="D48" s="17" t="s">
        <v>1757</v>
      </c>
      <c r="E48" s="17">
        <v>0.06250000027137748</v>
      </c>
    </row>
    <row r="49">
      <c r="A49" s="17" t="s">
        <v>161</v>
      </c>
      <c r="B49" s="17" t="s">
        <v>115</v>
      </c>
      <c r="C49" s="17" t="s">
        <v>142</v>
      </c>
      <c r="D49" s="17" t="s">
        <v>1758</v>
      </c>
      <c r="E49" s="17">
        <v>0.06250000027137748</v>
      </c>
    </row>
    <row r="50">
      <c r="A50" s="17" t="s">
        <v>161</v>
      </c>
      <c r="B50" s="17" t="s">
        <v>115</v>
      </c>
      <c r="C50" s="17" t="s">
        <v>142</v>
      </c>
      <c r="D50" s="17" t="s">
        <v>1759</v>
      </c>
      <c r="E50" s="17">
        <v>0.06250000027137748</v>
      </c>
    </row>
    <row r="51">
      <c r="A51" s="17" t="s">
        <v>161</v>
      </c>
      <c r="B51" s="17" t="s">
        <v>115</v>
      </c>
      <c r="C51" s="17" t="s">
        <v>142</v>
      </c>
      <c r="D51" s="17" t="s">
        <v>1760</v>
      </c>
      <c r="E51" s="17">
        <v>0.06250000027137748</v>
      </c>
    </row>
    <row r="52">
      <c r="A52" s="17" t="s">
        <v>161</v>
      </c>
      <c r="B52" s="17" t="s">
        <v>115</v>
      </c>
      <c r="C52" s="17" t="s">
        <v>142</v>
      </c>
      <c r="D52" s="17" t="s">
        <v>1761</v>
      </c>
      <c r="E52" s="17">
        <v>0.06250000027137748</v>
      </c>
    </row>
    <row r="53">
      <c r="A53" s="17" t="s">
        <v>161</v>
      </c>
      <c r="B53" s="17" t="s">
        <v>115</v>
      </c>
      <c r="C53" s="17" t="s">
        <v>142</v>
      </c>
      <c r="D53" s="17" t="s">
        <v>1762</v>
      </c>
      <c r="E53" s="17">
        <v>0.06250000027137748</v>
      </c>
    </row>
    <row r="54">
      <c r="A54" s="17" t="s">
        <v>161</v>
      </c>
      <c r="B54" s="17" t="s">
        <v>115</v>
      </c>
      <c r="C54" s="17" t="s">
        <v>142</v>
      </c>
      <c r="D54" s="17" t="s">
        <v>1763</v>
      </c>
      <c r="E54" s="17">
        <v>0.06250000027137748</v>
      </c>
    </row>
    <row r="55">
      <c r="A55" s="17" t="s">
        <v>161</v>
      </c>
      <c r="B55" s="17" t="s">
        <v>115</v>
      </c>
      <c r="C55" s="17" t="s">
        <v>142</v>
      </c>
      <c r="D55" s="17" t="s">
        <v>1764</v>
      </c>
      <c r="E55" s="17">
        <v>0.06250000027137748</v>
      </c>
    </row>
    <row r="56">
      <c r="A56" s="17" t="s">
        <v>161</v>
      </c>
      <c r="B56" s="17" t="s">
        <v>115</v>
      </c>
      <c r="C56" s="17" t="s">
        <v>142</v>
      </c>
      <c r="D56" s="17" t="s">
        <v>1765</v>
      </c>
      <c r="E56" s="17">
        <v>0.06250000027137748</v>
      </c>
    </row>
    <row r="57">
      <c r="A57" s="17" t="s">
        <v>161</v>
      </c>
      <c r="B57" s="17" t="s">
        <v>115</v>
      </c>
      <c r="C57" s="17" t="s">
        <v>142</v>
      </c>
      <c r="D57" s="17" t="s">
        <v>1766</v>
      </c>
      <c r="E57" s="17">
        <v>0.06250000027137748</v>
      </c>
    </row>
    <row r="58">
      <c r="A58" s="17" t="s">
        <v>161</v>
      </c>
      <c r="B58" s="17" t="s">
        <v>115</v>
      </c>
      <c r="C58" s="17" t="s">
        <v>142</v>
      </c>
      <c r="D58" s="17" t="s">
        <v>1767</v>
      </c>
      <c r="E58" s="17">
        <v>0.06250000027137748</v>
      </c>
    </row>
    <row r="59">
      <c r="A59" s="17" t="s">
        <v>161</v>
      </c>
      <c r="B59" s="17" t="s">
        <v>115</v>
      </c>
      <c r="C59" s="17" t="s">
        <v>142</v>
      </c>
      <c r="D59" s="17" t="s">
        <v>1768</v>
      </c>
      <c r="E59" s="17">
        <v>0.06250000027137748</v>
      </c>
    </row>
    <row r="60">
      <c r="A60" s="17" t="s">
        <v>161</v>
      </c>
      <c r="B60" s="17" t="s">
        <v>115</v>
      </c>
      <c r="C60" s="17" t="s">
        <v>142</v>
      </c>
      <c r="D60" s="17" t="s">
        <v>1769</v>
      </c>
      <c r="E60" s="17">
        <v>0.06250000027137748</v>
      </c>
    </row>
    <row r="61">
      <c r="A61" s="17" t="s">
        <v>161</v>
      </c>
      <c r="B61" s="17" t="s">
        <v>115</v>
      </c>
      <c r="C61" s="17" t="s">
        <v>142</v>
      </c>
      <c r="D61" s="17" t="s">
        <v>1770</v>
      </c>
      <c r="E61" s="17">
        <v>0.06250000027137748</v>
      </c>
    </row>
    <row r="62">
      <c r="A62" s="17" t="s">
        <v>161</v>
      </c>
      <c r="B62" s="17" t="s">
        <v>115</v>
      </c>
      <c r="C62" s="17" t="s">
        <v>142</v>
      </c>
      <c r="D62" s="17" t="s">
        <v>1771</v>
      </c>
      <c r="E62" s="17">
        <v>0.06250000027137748</v>
      </c>
    </row>
    <row r="63">
      <c r="A63" s="17" t="s">
        <v>161</v>
      </c>
      <c r="B63" s="17" t="s">
        <v>115</v>
      </c>
      <c r="C63" s="17" t="s">
        <v>142</v>
      </c>
      <c r="D63" s="17" t="s">
        <v>1772</v>
      </c>
      <c r="E63" s="17">
        <v>0.06250000027137748</v>
      </c>
    </row>
    <row r="64">
      <c r="A64" s="17" t="s">
        <v>161</v>
      </c>
      <c r="B64" s="17" t="s">
        <v>115</v>
      </c>
      <c r="C64" s="17" t="s">
        <v>142</v>
      </c>
      <c r="D64" s="17" t="s">
        <v>1773</v>
      </c>
      <c r="E64" s="17">
        <v>0.06250000027137748</v>
      </c>
    </row>
    <row r="65">
      <c r="A65" s="17" t="s">
        <v>161</v>
      </c>
      <c r="B65" s="17" t="s">
        <v>115</v>
      </c>
      <c r="C65" s="17" t="s">
        <v>142</v>
      </c>
      <c r="D65" s="17" t="s">
        <v>1774</v>
      </c>
      <c r="E65" s="17">
        <v>0.06250000027137748</v>
      </c>
    </row>
    <row r="66">
      <c r="A66" s="17" t="s">
        <v>161</v>
      </c>
      <c r="B66" s="17" t="s">
        <v>115</v>
      </c>
      <c r="C66" s="17" t="s">
        <v>142</v>
      </c>
      <c r="D66" s="17" t="s">
        <v>1775</v>
      </c>
      <c r="E66" s="17">
        <v>0.06250000027137748</v>
      </c>
    </row>
    <row r="67">
      <c r="A67" s="17" t="s">
        <v>161</v>
      </c>
      <c r="B67" s="17" t="s">
        <v>115</v>
      </c>
      <c r="C67" s="17" t="s">
        <v>142</v>
      </c>
      <c r="D67" s="17" t="s">
        <v>1776</v>
      </c>
      <c r="E67" s="17">
        <v>0.06250000027137748</v>
      </c>
    </row>
    <row r="68">
      <c r="A68" s="17" t="s">
        <v>161</v>
      </c>
      <c r="B68" s="17" t="s">
        <v>115</v>
      </c>
      <c r="C68" s="17" t="s">
        <v>142</v>
      </c>
      <c r="D68" s="17" t="s">
        <v>1777</v>
      </c>
      <c r="E68" s="17">
        <v>0.06250000027137748</v>
      </c>
    </row>
    <row r="69">
      <c r="A69" s="17" t="s">
        <v>161</v>
      </c>
      <c r="B69" s="17" t="s">
        <v>115</v>
      </c>
      <c r="C69" s="17" t="s">
        <v>142</v>
      </c>
      <c r="D69" s="17" t="s">
        <v>1778</v>
      </c>
      <c r="E69" s="17">
        <v>0.06250000027137748</v>
      </c>
    </row>
    <row r="70">
      <c r="A70" s="17" t="s">
        <v>161</v>
      </c>
      <c r="B70" s="17" t="s">
        <v>115</v>
      </c>
      <c r="C70" s="17" t="s">
        <v>142</v>
      </c>
      <c r="D70" s="17" t="s">
        <v>1779</v>
      </c>
      <c r="E70" s="17">
        <v>0.06250000027137748</v>
      </c>
    </row>
    <row r="71">
      <c r="A71" s="17" t="s">
        <v>161</v>
      </c>
      <c r="B71" s="17" t="s">
        <v>115</v>
      </c>
      <c r="C71" s="17" t="s">
        <v>142</v>
      </c>
      <c r="D71" s="17" t="s">
        <v>1780</v>
      </c>
      <c r="E71" s="17">
        <v>0.06250000027137748</v>
      </c>
    </row>
    <row r="72">
      <c r="A72" s="17" t="s">
        <v>161</v>
      </c>
      <c r="B72" s="17" t="s">
        <v>115</v>
      </c>
      <c r="C72" s="17" t="s">
        <v>142</v>
      </c>
      <c r="D72" s="17" t="s">
        <v>1781</v>
      </c>
      <c r="E72" s="17">
        <v>0.06250000027137748</v>
      </c>
    </row>
    <row r="73">
      <c r="A73" s="17" t="s">
        <v>161</v>
      </c>
      <c r="B73" s="17" t="s">
        <v>115</v>
      </c>
      <c r="C73" s="17" t="s">
        <v>142</v>
      </c>
      <c r="D73" s="17" t="s">
        <v>1782</v>
      </c>
      <c r="E73" s="17">
        <v>0.06250000027137748</v>
      </c>
    </row>
    <row r="74">
      <c r="A74" s="17" t="s">
        <v>161</v>
      </c>
      <c r="B74" s="17" t="s">
        <v>115</v>
      </c>
      <c r="C74" s="17" t="s">
        <v>142</v>
      </c>
      <c r="D74" s="17" t="s">
        <v>1783</v>
      </c>
      <c r="E74" s="17">
        <v>0.06250000027137748</v>
      </c>
    </row>
    <row r="75">
      <c r="A75" s="17" t="s">
        <v>161</v>
      </c>
      <c r="B75" s="17" t="s">
        <v>115</v>
      </c>
      <c r="C75" s="17" t="s">
        <v>142</v>
      </c>
      <c r="D75" s="17" t="s">
        <v>1784</v>
      </c>
      <c r="E75" s="17">
        <v>0.06250000027137748</v>
      </c>
    </row>
    <row r="76">
      <c r="A76" s="17" t="s">
        <v>161</v>
      </c>
      <c r="B76" s="17" t="s">
        <v>115</v>
      </c>
      <c r="C76" s="17" t="s">
        <v>142</v>
      </c>
      <c r="D76" s="17" t="s">
        <v>1785</v>
      </c>
      <c r="E76" s="17">
        <v>0.06250000027137748</v>
      </c>
    </row>
    <row r="77">
      <c r="A77" s="17" t="s">
        <v>161</v>
      </c>
      <c r="B77" s="17" t="s">
        <v>115</v>
      </c>
      <c r="C77" s="17" t="s">
        <v>142</v>
      </c>
      <c r="D77" s="17" t="s">
        <v>1786</v>
      </c>
      <c r="E77" s="17">
        <v>0.06250000027137748</v>
      </c>
    </row>
    <row r="78">
      <c r="A78" s="17" t="s">
        <v>161</v>
      </c>
      <c r="B78" s="17" t="s">
        <v>115</v>
      </c>
      <c r="C78" s="17" t="s">
        <v>142</v>
      </c>
      <c r="D78" s="17" t="s">
        <v>1787</v>
      </c>
      <c r="E78" s="17">
        <v>0.06250000027137748</v>
      </c>
    </row>
    <row r="79">
      <c r="A79" s="17" t="s">
        <v>161</v>
      </c>
      <c r="B79" s="17" t="s">
        <v>115</v>
      </c>
      <c r="C79" s="17" t="s">
        <v>142</v>
      </c>
      <c r="D79" s="17" t="s">
        <v>1788</v>
      </c>
      <c r="E79" s="17">
        <v>0.06250000027137748</v>
      </c>
    </row>
    <row r="80">
      <c r="A80" s="17" t="s">
        <v>161</v>
      </c>
      <c r="B80" s="17" t="s">
        <v>115</v>
      </c>
      <c r="C80" s="17" t="s">
        <v>142</v>
      </c>
      <c r="D80" s="17" t="s">
        <v>1789</v>
      </c>
      <c r="E80" s="17">
        <v>0.06250000027137748</v>
      </c>
    </row>
    <row r="81">
      <c r="A81" s="17" t="s">
        <v>161</v>
      </c>
      <c r="B81" s="17" t="s">
        <v>115</v>
      </c>
      <c r="C81" s="17" t="s">
        <v>142</v>
      </c>
      <c r="D81" s="17" t="s">
        <v>1790</v>
      </c>
      <c r="E81" s="17">
        <v>0.06250000027137748</v>
      </c>
    </row>
    <row r="82">
      <c r="A82" s="17" t="s">
        <v>161</v>
      </c>
      <c r="B82" s="17" t="s">
        <v>115</v>
      </c>
      <c r="C82" s="17" t="s">
        <v>142</v>
      </c>
      <c r="D82" s="17" t="s">
        <v>1791</v>
      </c>
      <c r="E82" s="17">
        <v>0.06250000027137748</v>
      </c>
    </row>
    <row r="83">
      <c r="A83" s="17" t="s">
        <v>161</v>
      </c>
      <c r="B83" s="17" t="s">
        <v>115</v>
      </c>
      <c r="C83" s="17" t="s">
        <v>142</v>
      </c>
      <c r="D83" s="17" t="s">
        <v>1792</v>
      </c>
      <c r="E83" s="17">
        <v>0.06250000027137748</v>
      </c>
    </row>
    <row r="84">
      <c r="A84" s="17" t="s">
        <v>161</v>
      </c>
      <c r="B84" s="17" t="s">
        <v>115</v>
      </c>
      <c r="C84" s="17" t="s">
        <v>142</v>
      </c>
      <c r="D84" s="17" t="s">
        <v>1793</v>
      </c>
      <c r="E84" s="17">
        <v>0.06250000027137748</v>
      </c>
    </row>
    <row r="85">
      <c r="A85" s="17" t="s">
        <v>161</v>
      </c>
      <c r="B85" s="17" t="s">
        <v>115</v>
      </c>
      <c r="C85" s="17" t="s">
        <v>142</v>
      </c>
      <c r="D85" s="17" t="s">
        <v>1794</v>
      </c>
      <c r="E85" s="17">
        <v>0.06250000027137748</v>
      </c>
    </row>
    <row r="86">
      <c r="A86" s="17" t="s">
        <v>161</v>
      </c>
      <c r="B86" s="17" t="s">
        <v>115</v>
      </c>
      <c r="C86" s="17" t="s">
        <v>142</v>
      </c>
      <c r="D86" s="17" t="s">
        <v>1795</v>
      </c>
      <c r="E86" s="17">
        <v>0.06250000027137748</v>
      </c>
    </row>
    <row r="87">
      <c r="A87" s="17" t="s">
        <v>161</v>
      </c>
      <c r="B87" s="17" t="s">
        <v>115</v>
      </c>
      <c r="C87" s="17" t="s">
        <v>142</v>
      </c>
      <c r="D87" s="17" t="s">
        <v>1796</v>
      </c>
      <c r="E87" s="17">
        <v>0.06250000027137748</v>
      </c>
    </row>
    <row r="88">
      <c r="A88" s="17" t="s">
        <v>161</v>
      </c>
      <c r="B88" s="17" t="s">
        <v>115</v>
      </c>
      <c r="C88" s="17" t="s">
        <v>142</v>
      </c>
      <c r="D88" s="17" t="s">
        <v>1797</v>
      </c>
      <c r="E88" s="17">
        <v>0.06250000027137748</v>
      </c>
    </row>
    <row r="89">
      <c r="A89" s="17" t="s">
        <v>161</v>
      </c>
      <c r="B89" s="17" t="s">
        <v>115</v>
      </c>
      <c r="C89" s="17" t="s">
        <v>142</v>
      </c>
      <c r="D89" s="17" t="s">
        <v>1798</v>
      </c>
      <c r="E89" s="17">
        <v>0.06250000027137748</v>
      </c>
    </row>
    <row r="90">
      <c r="A90" s="17" t="s">
        <v>161</v>
      </c>
      <c r="B90" s="17" t="s">
        <v>115</v>
      </c>
      <c r="C90" s="17" t="s">
        <v>142</v>
      </c>
      <c r="D90" s="17" t="s">
        <v>1799</v>
      </c>
      <c r="E90" s="17">
        <v>0.06250000027137748</v>
      </c>
    </row>
    <row r="91">
      <c r="A91" s="17" t="s">
        <v>161</v>
      </c>
      <c r="B91" s="17" t="s">
        <v>115</v>
      </c>
      <c r="C91" s="17" t="s">
        <v>142</v>
      </c>
      <c r="D91" s="17" t="s">
        <v>1800</v>
      </c>
      <c r="E91" s="17">
        <v>0.06250000027137748</v>
      </c>
    </row>
    <row r="92">
      <c r="A92" s="17" t="s">
        <v>161</v>
      </c>
      <c r="B92" s="17" t="s">
        <v>115</v>
      </c>
      <c r="C92" s="17" t="s">
        <v>142</v>
      </c>
      <c r="D92" s="17" t="s">
        <v>1801</v>
      </c>
      <c r="E92" s="17">
        <v>0.06250000027137748</v>
      </c>
    </row>
    <row r="93">
      <c r="A93" s="17" t="s">
        <v>161</v>
      </c>
      <c r="B93" s="17" t="s">
        <v>115</v>
      </c>
      <c r="C93" s="17" t="s">
        <v>142</v>
      </c>
      <c r="D93" s="17" t="s">
        <v>1802</v>
      </c>
      <c r="E93" s="17">
        <v>0.06250000027137748</v>
      </c>
    </row>
    <row r="94">
      <c r="A94" s="17" t="s">
        <v>161</v>
      </c>
      <c r="B94" s="17" t="s">
        <v>115</v>
      </c>
      <c r="C94" s="17" t="s">
        <v>142</v>
      </c>
      <c r="D94" s="17" t="s">
        <v>1803</v>
      </c>
      <c r="E94" s="17">
        <v>0.06250000027137748</v>
      </c>
    </row>
    <row r="95">
      <c r="A95" s="17" t="s">
        <v>161</v>
      </c>
      <c r="B95" s="17" t="s">
        <v>115</v>
      </c>
      <c r="C95" s="17" t="s">
        <v>142</v>
      </c>
      <c r="D95" s="17" t="s">
        <v>1804</v>
      </c>
      <c r="E95" s="17">
        <v>0.06250000027137748</v>
      </c>
    </row>
    <row r="96">
      <c r="A96" s="17" t="s">
        <v>161</v>
      </c>
      <c r="B96" s="17" t="s">
        <v>115</v>
      </c>
      <c r="C96" s="17" t="s">
        <v>142</v>
      </c>
      <c r="D96" s="17" t="s">
        <v>1805</v>
      </c>
      <c r="E96" s="17">
        <v>0.06250000027137748</v>
      </c>
    </row>
    <row r="97">
      <c r="A97" s="17" t="s">
        <v>161</v>
      </c>
      <c r="B97" s="17" t="s">
        <v>115</v>
      </c>
      <c r="C97" s="17" t="s">
        <v>142</v>
      </c>
      <c r="D97" s="17" t="s">
        <v>1806</v>
      </c>
      <c r="E97" s="17">
        <v>0.06250000027137748</v>
      </c>
    </row>
    <row r="98">
      <c r="A98" s="17" t="s">
        <v>161</v>
      </c>
      <c r="B98" s="17" t="s">
        <v>115</v>
      </c>
      <c r="C98" s="17" t="s">
        <v>142</v>
      </c>
      <c r="D98" s="17" t="s">
        <v>1807</v>
      </c>
      <c r="E98" s="17">
        <v>0.06250000027137748</v>
      </c>
    </row>
    <row r="99">
      <c r="A99" s="17" t="s">
        <v>161</v>
      </c>
      <c r="B99" s="17" t="s">
        <v>115</v>
      </c>
      <c r="C99" s="17" t="s">
        <v>142</v>
      </c>
      <c r="D99" s="17" t="s">
        <v>1808</v>
      </c>
      <c r="E99" s="17">
        <v>0.06250000027137748</v>
      </c>
    </row>
    <row r="100">
      <c r="A100" s="17" t="s">
        <v>161</v>
      </c>
      <c r="B100" s="17" t="s">
        <v>115</v>
      </c>
      <c r="C100" s="17" t="s">
        <v>142</v>
      </c>
      <c r="D100" s="17" t="s">
        <v>1809</v>
      </c>
      <c r="E100" s="17">
        <v>0.06250000027137748</v>
      </c>
    </row>
    <row r="101">
      <c r="A101" s="17" t="s">
        <v>161</v>
      </c>
      <c r="B101" s="17" t="s">
        <v>115</v>
      </c>
      <c r="C101" s="17" t="s">
        <v>142</v>
      </c>
      <c r="D101" s="17" t="s">
        <v>1810</v>
      </c>
      <c r="E101" s="17">
        <v>0.06250000027137748</v>
      </c>
    </row>
    <row r="102">
      <c r="A102" s="17" t="s">
        <v>161</v>
      </c>
      <c r="B102" s="17" t="s">
        <v>115</v>
      </c>
      <c r="C102" s="17" t="s">
        <v>142</v>
      </c>
      <c r="D102" s="17" t="s">
        <v>1811</v>
      </c>
      <c r="E102" s="17">
        <v>0.06250000027137748</v>
      </c>
    </row>
    <row r="103">
      <c r="A103" s="17" t="s">
        <v>161</v>
      </c>
      <c r="B103" s="17" t="s">
        <v>115</v>
      </c>
      <c r="C103" s="17" t="s">
        <v>142</v>
      </c>
      <c r="D103" s="17" t="s">
        <v>1812</v>
      </c>
      <c r="E103" s="17">
        <v>0.06250000027137748</v>
      </c>
    </row>
    <row r="104">
      <c r="A104" s="17" t="s">
        <v>161</v>
      </c>
      <c r="B104" s="17" t="s">
        <v>115</v>
      </c>
      <c r="C104" s="17" t="s">
        <v>142</v>
      </c>
      <c r="D104" s="17" t="s">
        <v>1813</v>
      </c>
      <c r="E104" s="17">
        <v>0.06250000027137748</v>
      </c>
    </row>
    <row r="105">
      <c r="A105" s="17" t="s">
        <v>161</v>
      </c>
      <c r="B105" s="17" t="s">
        <v>115</v>
      </c>
      <c r="C105" s="17" t="s">
        <v>142</v>
      </c>
      <c r="D105" s="17" t="s">
        <v>1814</v>
      </c>
      <c r="E105" s="17">
        <v>0.06250000027137748</v>
      </c>
    </row>
    <row r="106">
      <c r="A106" s="17" t="s">
        <v>161</v>
      </c>
      <c r="B106" s="17" t="s">
        <v>115</v>
      </c>
      <c r="C106" s="17" t="s">
        <v>142</v>
      </c>
      <c r="D106" s="17" t="s">
        <v>1815</v>
      </c>
      <c r="E106" s="17">
        <v>0.06250000027137748</v>
      </c>
    </row>
    <row r="107">
      <c r="A107" s="17" t="s">
        <v>161</v>
      </c>
      <c r="B107" s="17" t="s">
        <v>115</v>
      </c>
      <c r="C107" s="17" t="s">
        <v>142</v>
      </c>
      <c r="D107" s="17" t="s">
        <v>1816</v>
      </c>
      <c r="E107" s="17">
        <v>0.06250000027137748</v>
      </c>
    </row>
    <row r="108">
      <c r="A108" s="17" t="s">
        <v>161</v>
      </c>
      <c r="B108" s="17" t="s">
        <v>115</v>
      </c>
      <c r="C108" s="17" t="s">
        <v>142</v>
      </c>
      <c r="D108" s="17" t="s">
        <v>1817</v>
      </c>
      <c r="E108" s="17">
        <v>0.06250000027137748</v>
      </c>
    </row>
    <row r="109">
      <c r="A109" s="17" t="s">
        <v>161</v>
      </c>
      <c r="B109" s="17" t="s">
        <v>115</v>
      </c>
      <c r="C109" s="17" t="s">
        <v>142</v>
      </c>
      <c r="D109" s="17" t="s">
        <v>1818</v>
      </c>
      <c r="E109" s="17">
        <v>0.06250000027137748</v>
      </c>
    </row>
    <row r="110">
      <c r="A110" s="17" t="s">
        <v>161</v>
      </c>
      <c r="B110" s="17" t="s">
        <v>115</v>
      </c>
      <c r="C110" s="17" t="s">
        <v>142</v>
      </c>
      <c r="D110" s="17" t="s">
        <v>1819</v>
      </c>
      <c r="E110" s="17">
        <v>0.06250000027137748</v>
      </c>
    </row>
    <row r="111">
      <c r="A111" s="17" t="s">
        <v>161</v>
      </c>
      <c r="B111" s="17" t="s">
        <v>115</v>
      </c>
      <c r="C111" s="17" t="s">
        <v>142</v>
      </c>
      <c r="D111" s="17" t="s">
        <v>1820</v>
      </c>
      <c r="E111" s="17">
        <v>0.06250000027137748</v>
      </c>
    </row>
    <row r="112">
      <c r="A112" s="17" t="s">
        <v>161</v>
      </c>
      <c r="B112" s="17" t="s">
        <v>115</v>
      </c>
      <c r="C112" s="17" t="s">
        <v>142</v>
      </c>
      <c r="D112" s="17" t="s">
        <v>1821</v>
      </c>
      <c r="E112" s="17">
        <v>0.06250000027137748</v>
      </c>
    </row>
    <row r="113">
      <c r="A113" s="17" t="s">
        <v>161</v>
      </c>
      <c r="B113" s="17" t="s">
        <v>115</v>
      </c>
      <c r="C113" s="17" t="s">
        <v>142</v>
      </c>
      <c r="D113" s="17" t="s">
        <v>1822</v>
      </c>
      <c r="E113" s="17">
        <v>0.06250000027137748</v>
      </c>
    </row>
    <row r="114">
      <c r="A114" s="17" t="s">
        <v>161</v>
      </c>
      <c r="B114" s="17" t="s">
        <v>115</v>
      </c>
      <c r="C114" s="17" t="s">
        <v>142</v>
      </c>
      <c r="D114" s="17" t="s">
        <v>1823</v>
      </c>
      <c r="E114" s="17">
        <v>0.06250000027137748</v>
      </c>
    </row>
    <row r="115">
      <c r="A115" s="17" t="s">
        <v>161</v>
      </c>
      <c r="B115" s="17" t="s">
        <v>115</v>
      </c>
      <c r="C115" s="17" t="s">
        <v>142</v>
      </c>
      <c r="D115" s="17" t="s">
        <v>1824</v>
      </c>
      <c r="E115" s="17">
        <v>0.06250000027137748</v>
      </c>
    </row>
    <row r="116">
      <c r="A116" s="17" t="s">
        <v>161</v>
      </c>
      <c r="B116" s="17" t="s">
        <v>115</v>
      </c>
      <c r="C116" s="17" t="s">
        <v>142</v>
      </c>
      <c r="D116" s="17" t="s">
        <v>1825</v>
      </c>
      <c r="E116" s="17">
        <v>0.06250000027137748</v>
      </c>
    </row>
    <row r="117">
      <c r="A117" s="17" t="s">
        <v>161</v>
      </c>
      <c r="B117" s="17" t="s">
        <v>115</v>
      </c>
      <c r="C117" s="17" t="s">
        <v>142</v>
      </c>
      <c r="D117" s="17" t="s">
        <v>1826</v>
      </c>
      <c r="E117" s="17">
        <v>0.06250000027137748</v>
      </c>
    </row>
    <row r="118">
      <c r="A118" s="17" t="s">
        <v>161</v>
      </c>
      <c r="B118" s="17" t="s">
        <v>115</v>
      </c>
      <c r="C118" s="17" t="s">
        <v>142</v>
      </c>
      <c r="D118" s="17" t="s">
        <v>1827</v>
      </c>
      <c r="E118" s="17">
        <v>0.06250000027137748</v>
      </c>
    </row>
    <row r="119">
      <c r="A119" s="17" t="s">
        <v>161</v>
      </c>
      <c r="B119" s="17" t="s">
        <v>115</v>
      </c>
      <c r="C119" s="17" t="s">
        <v>142</v>
      </c>
      <c r="D119" s="17" t="s">
        <v>1828</v>
      </c>
      <c r="E119" s="17">
        <v>0.06250000027137748</v>
      </c>
    </row>
    <row r="120">
      <c r="A120" s="17" t="s">
        <v>161</v>
      </c>
      <c r="B120" s="17" t="s">
        <v>115</v>
      </c>
      <c r="C120" s="17" t="s">
        <v>142</v>
      </c>
      <c r="D120" s="17" t="s">
        <v>1829</v>
      </c>
      <c r="E120" s="17">
        <v>0.06250000027137748</v>
      </c>
    </row>
    <row r="121">
      <c r="A121" s="17" t="s">
        <v>161</v>
      </c>
      <c r="B121" s="17" t="s">
        <v>115</v>
      </c>
      <c r="C121" s="17" t="s">
        <v>142</v>
      </c>
      <c r="D121" s="17" t="s">
        <v>1830</v>
      </c>
      <c r="E121" s="17">
        <v>0.06250000027137748</v>
      </c>
    </row>
    <row r="122">
      <c r="A122" s="17" t="s">
        <v>161</v>
      </c>
      <c r="B122" s="17" t="s">
        <v>115</v>
      </c>
      <c r="C122" s="17" t="s">
        <v>142</v>
      </c>
      <c r="D122" s="17" t="s">
        <v>1831</v>
      </c>
      <c r="E122" s="17">
        <v>0.06250000027137748</v>
      </c>
    </row>
    <row r="123">
      <c r="A123" s="17" t="s">
        <v>161</v>
      </c>
      <c r="B123" s="17" t="s">
        <v>115</v>
      </c>
      <c r="C123" s="17" t="s">
        <v>142</v>
      </c>
      <c r="D123" s="17" t="s">
        <v>1832</v>
      </c>
      <c r="E123" s="17">
        <v>0.06250000027137748</v>
      </c>
    </row>
    <row r="124">
      <c r="A124" s="17" t="s">
        <v>161</v>
      </c>
      <c r="B124" s="17" t="s">
        <v>115</v>
      </c>
      <c r="C124" s="17" t="s">
        <v>142</v>
      </c>
      <c r="D124" s="17" t="s">
        <v>1833</v>
      </c>
      <c r="E124" s="17">
        <v>0.06250000027137748</v>
      </c>
    </row>
    <row r="125">
      <c r="A125" s="17" t="s">
        <v>161</v>
      </c>
      <c r="B125" s="17" t="s">
        <v>115</v>
      </c>
      <c r="C125" s="17" t="s">
        <v>142</v>
      </c>
      <c r="D125" s="17" t="s">
        <v>1834</v>
      </c>
      <c r="E125" s="17">
        <v>0.06250000027137748</v>
      </c>
    </row>
    <row r="126">
      <c r="A126" s="17" t="s">
        <v>161</v>
      </c>
      <c r="B126" s="17" t="s">
        <v>115</v>
      </c>
      <c r="C126" s="17" t="s">
        <v>142</v>
      </c>
      <c r="D126" s="17" t="s">
        <v>1835</v>
      </c>
      <c r="E126" s="17">
        <v>0.06250000027137748</v>
      </c>
    </row>
    <row r="127">
      <c r="A127" s="17" t="s">
        <v>161</v>
      </c>
      <c r="B127" s="17" t="s">
        <v>115</v>
      </c>
      <c r="C127" s="17" t="s">
        <v>142</v>
      </c>
      <c r="D127" s="17" t="s">
        <v>1836</v>
      </c>
      <c r="E127" s="17">
        <v>0.06250000027137748</v>
      </c>
    </row>
    <row r="128">
      <c r="A128" s="17" t="s">
        <v>161</v>
      </c>
      <c r="B128" s="17" t="s">
        <v>115</v>
      </c>
      <c r="C128" s="17" t="s">
        <v>142</v>
      </c>
      <c r="D128" s="17" t="s">
        <v>1837</v>
      </c>
      <c r="E128" s="17">
        <v>0.06250000027137748</v>
      </c>
    </row>
    <row r="129">
      <c r="A129" s="17" t="s">
        <v>161</v>
      </c>
      <c r="B129" s="17" t="s">
        <v>115</v>
      </c>
      <c r="C129" s="17" t="s">
        <v>142</v>
      </c>
      <c r="D129" s="17" t="s">
        <v>1838</v>
      </c>
      <c r="E129" s="17">
        <v>0.06250000027137748</v>
      </c>
    </row>
    <row r="130">
      <c r="A130" s="17" t="s">
        <v>161</v>
      </c>
      <c r="B130" s="17" t="s">
        <v>115</v>
      </c>
      <c r="C130" s="17" t="s">
        <v>142</v>
      </c>
      <c r="D130" s="17" t="s">
        <v>1839</v>
      </c>
      <c r="E130" s="17">
        <v>0.06250000027137748</v>
      </c>
    </row>
    <row r="131">
      <c r="A131" s="17" t="s">
        <v>161</v>
      </c>
      <c r="B131" s="17" t="s">
        <v>115</v>
      </c>
      <c r="C131" s="17" t="s">
        <v>142</v>
      </c>
      <c r="D131" s="17" t="s">
        <v>1840</v>
      </c>
      <c r="E131" s="17">
        <v>0.06250000027137748</v>
      </c>
    </row>
    <row r="132">
      <c r="A132" s="17" t="s">
        <v>161</v>
      </c>
      <c r="B132" s="17" t="s">
        <v>115</v>
      </c>
      <c r="C132" s="17" t="s">
        <v>142</v>
      </c>
      <c r="D132" s="17" t="s">
        <v>1841</v>
      </c>
      <c r="E132" s="17">
        <v>0.06250000027137748</v>
      </c>
    </row>
    <row r="133">
      <c r="A133" s="17" t="s">
        <v>161</v>
      </c>
      <c r="B133" s="17" t="s">
        <v>115</v>
      </c>
      <c r="C133" s="17" t="s">
        <v>142</v>
      </c>
      <c r="D133" s="17" t="s">
        <v>1842</v>
      </c>
      <c r="E133" s="17">
        <v>0.06250000027137748</v>
      </c>
    </row>
    <row r="134">
      <c r="A134" s="17" t="s">
        <v>161</v>
      </c>
      <c r="B134" s="17" t="s">
        <v>115</v>
      </c>
      <c r="C134" s="17" t="s">
        <v>142</v>
      </c>
      <c r="D134" s="17" t="s">
        <v>1843</v>
      </c>
      <c r="E134" s="17">
        <v>0.06250000027137748</v>
      </c>
    </row>
    <row r="135">
      <c r="A135" s="17" t="s">
        <v>161</v>
      </c>
      <c r="B135" s="17" t="s">
        <v>115</v>
      </c>
      <c r="C135" s="17" t="s">
        <v>142</v>
      </c>
      <c r="D135" s="17" t="s">
        <v>1844</v>
      </c>
      <c r="E135" s="17">
        <v>0.06250000027137748</v>
      </c>
    </row>
    <row r="136">
      <c r="A136" s="17" t="s">
        <v>161</v>
      </c>
      <c r="B136" s="17" t="s">
        <v>115</v>
      </c>
      <c r="C136" s="17" t="s">
        <v>142</v>
      </c>
      <c r="D136" s="17" t="s">
        <v>1845</v>
      </c>
      <c r="E136" s="17">
        <v>0.06250000027137748</v>
      </c>
    </row>
    <row r="137">
      <c r="A137" s="17" t="s">
        <v>161</v>
      </c>
      <c r="B137" s="17" t="s">
        <v>115</v>
      </c>
      <c r="C137" s="17" t="s">
        <v>142</v>
      </c>
      <c r="D137" s="17" t="s">
        <v>1846</v>
      </c>
      <c r="E137" s="17">
        <v>0.06250000027137748</v>
      </c>
    </row>
    <row r="138">
      <c r="A138" s="17" t="s">
        <v>161</v>
      </c>
      <c r="B138" s="17" t="s">
        <v>115</v>
      </c>
      <c r="C138" s="17" t="s">
        <v>142</v>
      </c>
      <c r="D138" s="17" t="s">
        <v>1847</v>
      </c>
      <c r="E138" s="17">
        <v>0.06250000027137748</v>
      </c>
    </row>
    <row r="139">
      <c r="A139" s="17" t="s">
        <v>161</v>
      </c>
      <c r="B139" s="17" t="s">
        <v>115</v>
      </c>
      <c r="C139" s="17" t="s">
        <v>142</v>
      </c>
      <c r="D139" s="17" t="s">
        <v>1848</v>
      </c>
      <c r="E139" s="17">
        <v>0.06250000027137748</v>
      </c>
    </row>
    <row r="140">
      <c r="A140" s="17" t="s">
        <v>161</v>
      </c>
      <c r="B140" s="17" t="s">
        <v>115</v>
      </c>
      <c r="C140" s="17" t="s">
        <v>142</v>
      </c>
      <c r="D140" s="17" t="s">
        <v>1849</v>
      </c>
      <c r="E140" s="17">
        <v>0.06250000027137748</v>
      </c>
    </row>
    <row r="141">
      <c r="A141" s="17" t="s">
        <v>161</v>
      </c>
      <c r="B141" s="17" t="s">
        <v>115</v>
      </c>
      <c r="C141" s="17" t="s">
        <v>142</v>
      </c>
      <c r="D141" s="17" t="s">
        <v>1850</v>
      </c>
      <c r="E141" s="17">
        <v>0.06250000027137748</v>
      </c>
    </row>
    <row r="142">
      <c r="A142" s="17" t="s">
        <v>161</v>
      </c>
      <c r="B142" s="17" t="s">
        <v>115</v>
      </c>
      <c r="C142" s="17" t="s">
        <v>142</v>
      </c>
      <c r="D142" s="17" t="s">
        <v>1851</v>
      </c>
      <c r="E142" s="17">
        <v>0.06250000027137748</v>
      </c>
    </row>
    <row r="143">
      <c r="A143" s="17" t="s">
        <v>161</v>
      </c>
      <c r="B143" s="17" t="s">
        <v>115</v>
      </c>
      <c r="C143" s="17" t="s">
        <v>142</v>
      </c>
      <c r="D143" s="17" t="s">
        <v>1852</v>
      </c>
      <c r="E143" s="17">
        <v>0.06250000027137748</v>
      </c>
    </row>
    <row r="144">
      <c r="A144" s="17" t="s">
        <v>161</v>
      </c>
      <c r="B144" s="17" t="s">
        <v>115</v>
      </c>
      <c r="C144" s="17" t="s">
        <v>142</v>
      </c>
      <c r="D144" s="17" t="s">
        <v>1853</v>
      </c>
      <c r="E144" s="17">
        <v>0.06250000027137748</v>
      </c>
    </row>
    <row r="145">
      <c r="A145" s="17" t="s">
        <v>161</v>
      </c>
      <c r="B145" s="17" t="s">
        <v>115</v>
      </c>
      <c r="C145" s="17" t="s">
        <v>142</v>
      </c>
      <c r="D145" s="17" t="s">
        <v>1854</v>
      </c>
      <c r="E145" s="17">
        <v>0.06250000027137748</v>
      </c>
    </row>
    <row r="146">
      <c r="A146" s="17" t="s">
        <v>161</v>
      </c>
      <c r="B146" s="17" t="s">
        <v>115</v>
      </c>
      <c r="C146" s="17" t="s">
        <v>142</v>
      </c>
      <c r="D146" s="17" t="s">
        <v>1855</v>
      </c>
      <c r="E146" s="17">
        <v>0.06250000027137748</v>
      </c>
    </row>
    <row r="147">
      <c r="A147" s="17" t="s">
        <v>161</v>
      </c>
      <c r="B147" s="17" t="s">
        <v>115</v>
      </c>
      <c r="C147" s="17" t="s">
        <v>142</v>
      </c>
      <c r="D147" s="17" t="s">
        <v>1856</v>
      </c>
      <c r="E147" s="17">
        <v>0.06250000027137748</v>
      </c>
    </row>
    <row r="148">
      <c r="A148" s="17" t="s">
        <v>161</v>
      </c>
      <c r="B148" s="17" t="s">
        <v>115</v>
      </c>
      <c r="C148" s="17" t="s">
        <v>142</v>
      </c>
      <c r="D148" s="17" t="s">
        <v>1857</v>
      </c>
      <c r="E148" s="17">
        <v>0.06250000027137748</v>
      </c>
    </row>
    <row r="149">
      <c r="A149" s="17" t="s">
        <v>161</v>
      </c>
      <c r="B149" s="17" t="s">
        <v>115</v>
      </c>
      <c r="C149" s="17" t="s">
        <v>142</v>
      </c>
      <c r="D149" s="17" t="s">
        <v>1858</v>
      </c>
      <c r="E149" s="17">
        <v>0.06250000027137748</v>
      </c>
    </row>
    <row r="150">
      <c r="A150" s="17" t="s">
        <v>161</v>
      </c>
      <c r="B150" s="17" t="s">
        <v>115</v>
      </c>
      <c r="C150" s="17" t="s">
        <v>142</v>
      </c>
      <c r="D150" s="17" t="s">
        <v>1859</v>
      </c>
      <c r="E150" s="17">
        <v>0.06250000027137748</v>
      </c>
    </row>
    <row r="151">
      <c r="A151" s="17" t="s">
        <v>161</v>
      </c>
      <c r="B151" s="17" t="s">
        <v>115</v>
      </c>
      <c r="C151" s="17" t="s">
        <v>142</v>
      </c>
      <c r="D151" s="17" t="s">
        <v>1860</v>
      </c>
      <c r="E151" s="17">
        <v>0.06250000027137748</v>
      </c>
    </row>
    <row r="152">
      <c r="A152" s="17" t="s">
        <v>161</v>
      </c>
      <c r="B152" s="17" t="s">
        <v>115</v>
      </c>
      <c r="C152" s="17" t="s">
        <v>142</v>
      </c>
      <c r="D152" s="17" t="s">
        <v>1861</v>
      </c>
      <c r="E152" s="17">
        <v>0.06250000027137748</v>
      </c>
    </row>
    <row r="153">
      <c r="A153" s="17" t="s">
        <v>161</v>
      </c>
      <c r="B153" s="17" t="s">
        <v>115</v>
      </c>
      <c r="C153" s="17" t="s">
        <v>142</v>
      </c>
      <c r="D153" s="17" t="s">
        <v>1862</v>
      </c>
      <c r="E153" s="17">
        <v>0.06250000027137748</v>
      </c>
    </row>
    <row r="154">
      <c r="A154" s="17" t="s">
        <v>161</v>
      </c>
      <c r="B154" s="17" t="s">
        <v>115</v>
      </c>
      <c r="C154" s="17" t="s">
        <v>142</v>
      </c>
      <c r="D154" s="17" t="s">
        <v>1863</v>
      </c>
      <c r="E154" s="17">
        <v>0.06250000027137748</v>
      </c>
    </row>
    <row r="155">
      <c r="A155" s="17" t="s">
        <v>161</v>
      </c>
      <c r="B155" s="17" t="s">
        <v>115</v>
      </c>
      <c r="C155" s="17" t="s">
        <v>142</v>
      </c>
      <c r="D155" s="17" t="s">
        <v>1864</v>
      </c>
      <c r="E155" s="17">
        <v>0.06250000027137748</v>
      </c>
    </row>
    <row r="156">
      <c r="A156" s="17" t="s">
        <v>161</v>
      </c>
      <c r="B156" s="17" t="s">
        <v>115</v>
      </c>
      <c r="C156" s="17" t="s">
        <v>142</v>
      </c>
      <c r="D156" s="17" t="s">
        <v>1865</v>
      </c>
      <c r="E156" s="17">
        <v>0.06250000027137748</v>
      </c>
    </row>
    <row r="157">
      <c r="A157" s="17" t="s">
        <v>161</v>
      </c>
      <c r="B157" s="17" t="s">
        <v>115</v>
      </c>
      <c r="C157" s="17" t="s">
        <v>142</v>
      </c>
      <c r="D157" s="17" t="s">
        <v>1866</v>
      </c>
      <c r="E157" s="17">
        <v>0.06250000027137748</v>
      </c>
    </row>
    <row r="158">
      <c r="A158" s="17" t="s">
        <v>161</v>
      </c>
      <c r="B158" s="17" t="s">
        <v>115</v>
      </c>
      <c r="C158" s="17" t="s">
        <v>142</v>
      </c>
      <c r="D158" s="17" t="s">
        <v>1867</v>
      </c>
      <c r="E158" s="17">
        <v>0.06250000027137748</v>
      </c>
    </row>
    <row r="159">
      <c r="A159" s="17" t="s">
        <v>161</v>
      </c>
      <c r="B159" s="17" t="s">
        <v>115</v>
      </c>
      <c r="C159" s="17" t="s">
        <v>142</v>
      </c>
      <c r="D159" s="17" t="s">
        <v>1868</v>
      </c>
      <c r="E159" s="17">
        <v>0.06250000027137748</v>
      </c>
    </row>
    <row r="160">
      <c r="A160" s="17" t="s">
        <v>161</v>
      </c>
      <c r="B160" s="17" t="s">
        <v>115</v>
      </c>
      <c r="C160" s="17" t="s">
        <v>142</v>
      </c>
      <c r="D160" s="17" t="s">
        <v>1869</v>
      </c>
      <c r="E160" s="17">
        <v>0.06250000027137748</v>
      </c>
    </row>
    <row r="161">
      <c r="A161" s="17" t="s">
        <v>161</v>
      </c>
      <c r="B161" s="17" t="s">
        <v>115</v>
      </c>
      <c r="C161" s="17" t="s">
        <v>142</v>
      </c>
      <c r="D161" s="17" t="s">
        <v>1870</v>
      </c>
      <c r="E161" s="17">
        <v>0.06250000027137748</v>
      </c>
    </row>
    <row r="162">
      <c r="A162" s="17" t="s">
        <v>161</v>
      </c>
      <c r="B162" s="17" t="s">
        <v>115</v>
      </c>
      <c r="C162" s="17" t="s">
        <v>142</v>
      </c>
      <c r="D162" s="17" t="s">
        <v>1871</v>
      </c>
      <c r="E162" s="17">
        <v>0.06250000027137748</v>
      </c>
    </row>
    <row r="163">
      <c r="A163" s="17" t="s">
        <v>161</v>
      </c>
      <c r="B163" s="17" t="s">
        <v>115</v>
      </c>
      <c r="C163" s="17" t="s">
        <v>142</v>
      </c>
      <c r="D163" s="17" t="s">
        <v>1872</v>
      </c>
      <c r="E163" s="17">
        <v>0.06250000027137748</v>
      </c>
    </row>
    <row r="164">
      <c r="A164" s="17" t="s">
        <v>161</v>
      </c>
      <c r="B164" s="17" t="s">
        <v>115</v>
      </c>
      <c r="C164" s="17" t="s">
        <v>142</v>
      </c>
      <c r="D164" s="17" t="s">
        <v>1873</v>
      </c>
      <c r="E164" s="17">
        <v>0.06250000027137748</v>
      </c>
    </row>
    <row r="165">
      <c r="A165" s="17" t="s">
        <v>161</v>
      </c>
      <c r="B165" s="17" t="s">
        <v>115</v>
      </c>
      <c r="C165" s="17" t="s">
        <v>142</v>
      </c>
      <c r="D165" s="17" t="s">
        <v>1874</v>
      </c>
      <c r="E165" s="17">
        <v>0.06250000027137748</v>
      </c>
    </row>
    <row r="166">
      <c r="A166" s="17" t="s">
        <v>161</v>
      </c>
      <c r="B166" s="17" t="s">
        <v>115</v>
      </c>
      <c r="C166" s="17" t="s">
        <v>142</v>
      </c>
      <c r="D166" s="17" t="s">
        <v>1875</v>
      </c>
      <c r="E166" s="17">
        <v>0.06250000027137748</v>
      </c>
    </row>
    <row r="167">
      <c r="A167" s="17" t="s">
        <v>161</v>
      </c>
      <c r="B167" s="17" t="s">
        <v>115</v>
      </c>
      <c r="C167" s="17" t="s">
        <v>142</v>
      </c>
      <c r="D167" s="17" t="s">
        <v>1876</v>
      </c>
      <c r="E167" s="17">
        <v>0.06250000027137748</v>
      </c>
    </row>
    <row r="168">
      <c r="A168" s="17" t="s">
        <v>161</v>
      </c>
      <c r="B168" s="17" t="s">
        <v>115</v>
      </c>
      <c r="C168" s="17" t="s">
        <v>142</v>
      </c>
      <c r="D168" s="17" t="s">
        <v>1877</v>
      </c>
      <c r="E168" s="17">
        <v>0.06250000027137748</v>
      </c>
    </row>
    <row r="169">
      <c r="A169" s="17" t="s">
        <v>161</v>
      </c>
      <c r="B169" s="17" t="s">
        <v>115</v>
      </c>
      <c r="C169" s="17" t="s">
        <v>142</v>
      </c>
      <c r="D169" s="17" t="s">
        <v>1878</v>
      </c>
      <c r="E169" s="17">
        <v>0.06250000027137748</v>
      </c>
    </row>
    <row r="170">
      <c r="A170" s="17" t="s">
        <v>161</v>
      </c>
      <c r="B170" s="17" t="s">
        <v>115</v>
      </c>
      <c r="C170" s="17" t="s">
        <v>142</v>
      </c>
      <c r="D170" s="17" t="s">
        <v>1879</v>
      </c>
      <c r="E170" s="17">
        <v>0.06250000027137748</v>
      </c>
    </row>
    <row r="171">
      <c r="A171" s="17" t="s">
        <v>161</v>
      </c>
      <c r="B171" s="17" t="s">
        <v>115</v>
      </c>
      <c r="C171" s="17" t="s">
        <v>142</v>
      </c>
      <c r="D171" s="17" t="s">
        <v>1880</v>
      </c>
      <c r="E171" s="17">
        <v>0.06250000027137748</v>
      </c>
    </row>
    <row r="172">
      <c r="A172" s="17" t="s">
        <v>161</v>
      </c>
      <c r="B172" s="17" t="s">
        <v>115</v>
      </c>
      <c r="C172" s="17" t="s">
        <v>142</v>
      </c>
      <c r="D172" s="17" t="s">
        <v>1881</v>
      </c>
      <c r="E172" s="17">
        <v>0.06250000027137748</v>
      </c>
    </row>
    <row r="173">
      <c r="A173" s="17" t="s">
        <v>161</v>
      </c>
      <c r="B173" s="17" t="s">
        <v>115</v>
      </c>
      <c r="C173" s="17" t="s">
        <v>142</v>
      </c>
      <c r="D173" s="17" t="s">
        <v>1882</v>
      </c>
      <c r="E173" s="17">
        <v>0.06250000027137748</v>
      </c>
    </row>
    <row r="174">
      <c r="A174" s="17" t="s">
        <v>161</v>
      </c>
      <c r="B174" s="17" t="s">
        <v>115</v>
      </c>
      <c r="C174" s="17" t="s">
        <v>142</v>
      </c>
      <c r="D174" s="17" t="s">
        <v>1883</v>
      </c>
      <c r="E174" s="17">
        <v>0.06250000027137748</v>
      </c>
    </row>
    <row r="175">
      <c r="A175" s="17" t="s">
        <v>161</v>
      </c>
      <c r="B175" s="17" t="s">
        <v>115</v>
      </c>
      <c r="C175" s="17" t="s">
        <v>142</v>
      </c>
      <c r="D175" s="17" t="s">
        <v>1884</v>
      </c>
      <c r="E175" s="17">
        <v>0.06250000027137748</v>
      </c>
    </row>
    <row r="176">
      <c r="A176" s="17" t="s">
        <v>161</v>
      </c>
      <c r="B176" s="17" t="s">
        <v>115</v>
      </c>
      <c r="C176" s="17" t="s">
        <v>142</v>
      </c>
      <c r="D176" s="17" t="s">
        <v>1885</v>
      </c>
      <c r="E176" s="17">
        <v>0.06250000027137748</v>
      </c>
    </row>
    <row r="177">
      <c r="A177" s="17" t="s">
        <v>161</v>
      </c>
      <c r="B177" s="17" t="s">
        <v>115</v>
      </c>
      <c r="C177" s="17" t="s">
        <v>142</v>
      </c>
      <c r="D177" s="17" t="s">
        <v>1886</v>
      </c>
      <c r="E177" s="17">
        <v>0.06250000027137748</v>
      </c>
    </row>
    <row r="178">
      <c r="A178" s="17" t="s">
        <v>161</v>
      </c>
      <c r="B178" s="17" t="s">
        <v>115</v>
      </c>
      <c r="C178" s="17" t="s">
        <v>142</v>
      </c>
      <c r="D178" s="17" t="s">
        <v>1887</v>
      </c>
      <c r="E178" s="17">
        <v>0.06250000027137748</v>
      </c>
    </row>
    <row r="179">
      <c r="A179" s="17" t="s">
        <v>161</v>
      </c>
      <c r="B179" s="17" t="s">
        <v>115</v>
      </c>
      <c r="C179" s="17" t="s">
        <v>142</v>
      </c>
      <c r="D179" s="17" t="s">
        <v>1888</v>
      </c>
      <c r="E179" s="17">
        <v>0.06250000027137748</v>
      </c>
    </row>
    <row r="180">
      <c r="A180" s="17" t="s">
        <v>161</v>
      </c>
      <c r="B180" s="17" t="s">
        <v>115</v>
      </c>
      <c r="C180" s="17" t="s">
        <v>142</v>
      </c>
      <c r="D180" s="17" t="s">
        <v>1889</v>
      </c>
      <c r="E180" s="17">
        <v>0.06250000027137748</v>
      </c>
    </row>
    <row r="181">
      <c r="A181" s="17" t="s">
        <v>161</v>
      </c>
      <c r="B181" s="17" t="s">
        <v>115</v>
      </c>
      <c r="C181" s="17" t="s">
        <v>142</v>
      </c>
      <c r="D181" s="17" t="s">
        <v>1890</v>
      </c>
      <c r="E181" s="17">
        <v>0.06250000027137748</v>
      </c>
    </row>
    <row r="182">
      <c r="A182" s="17" t="s">
        <v>161</v>
      </c>
      <c r="B182" s="17" t="s">
        <v>115</v>
      </c>
      <c r="C182" s="17" t="s">
        <v>142</v>
      </c>
      <c r="D182" s="17" t="s">
        <v>1891</v>
      </c>
      <c r="E182" s="17">
        <v>0.06250000027137748</v>
      </c>
    </row>
    <row r="183">
      <c r="A183" s="17" t="s">
        <v>161</v>
      </c>
      <c r="B183" s="17" t="s">
        <v>115</v>
      </c>
      <c r="C183" s="17" t="s">
        <v>142</v>
      </c>
      <c r="D183" s="17" t="s">
        <v>1892</v>
      </c>
      <c r="E183" s="17">
        <v>0.06250000027137748</v>
      </c>
    </row>
    <row r="184">
      <c r="A184" s="17" t="s">
        <v>161</v>
      </c>
      <c r="B184" s="17" t="s">
        <v>115</v>
      </c>
      <c r="C184" s="17" t="s">
        <v>142</v>
      </c>
      <c r="D184" s="17" t="s">
        <v>1893</v>
      </c>
      <c r="E184" s="17">
        <v>0.06250000027137748</v>
      </c>
    </row>
    <row r="185">
      <c r="A185" s="17" t="s">
        <v>161</v>
      </c>
      <c r="B185" s="17" t="s">
        <v>115</v>
      </c>
      <c r="C185" s="17" t="s">
        <v>142</v>
      </c>
      <c r="D185" s="17" t="s">
        <v>1894</v>
      </c>
      <c r="E185" s="17">
        <v>0.06250000027137748</v>
      </c>
    </row>
    <row r="186">
      <c r="A186" s="17" t="s">
        <v>161</v>
      </c>
      <c r="B186" s="17" t="s">
        <v>115</v>
      </c>
      <c r="C186" s="17" t="s">
        <v>142</v>
      </c>
      <c r="D186" s="17" t="s">
        <v>1895</v>
      </c>
      <c r="E186" s="17">
        <v>0.06250000027137748</v>
      </c>
    </row>
    <row r="187">
      <c r="A187" s="17" t="s">
        <v>161</v>
      </c>
      <c r="B187" s="17" t="s">
        <v>115</v>
      </c>
      <c r="C187" s="17" t="s">
        <v>142</v>
      </c>
      <c r="D187" s="17" t="s">
        <v>1896</v>
      </c>
      <c r="E187" s="17">
        <v>0.06250000027137748</v>
      </c>
    </row>
    <row r="188">
      <c r="A188" s="17" t="s">
        <v>161</v>
      </c>
      <c r="B188" s="17" t="s">
        <v>115</v>
      </c>
      <c r="C188" s="17" t="s">
        <v>142</v>
      </c>
      <c r="D188" s="17" t="s">
        <v>1897</v>
      </c>
      <c r="E188" s="17">
        <v>0.06250000027137748</v>
      </c>
    </row>
    <row r="189">
      <c r="A189" s="17" t="s">
        <v>161</v>
      </c>
      <c r="B189" s="17" t="s">
        <v>115</v>
      </c>
      <c r="C189" s="17" t="s">
        <v>142</v>
      </c>
      <c r="D189" s="17" t="s">
        <v>1898</v>
      </c>
      <c r="E189" s="17">
        <v>0.06250000027137748</v>
      </c>
    </row>
    <row r="190">
      <c r="A190" s="17" t="s">
        <v>161</v>
      </c>
      <c r="B190" s="17" t="s">
        <v>115</v>
      </c>
      <c r="C190" s="17" t="s">
        <v>142</v>
      </c>
      <c r="D190" s="17" t="s">
        <v>1899</v>
      </c>
      <c r="E190" s="17">
        <v>0.06250000027137748</v>
      </c>
    </row>
    <row r="191">
      <c r="A191" s="17" t="s">
        <v>161</v>
      </c>
      <c r="B191" s="17" t="s">
        <v>115</v>
      </c>
      <c r="C191" s="17" t="s">
        <v>142</v>
      </c>
      <c r="D191" s="17" t="s">
        <v>1900</v>
      </c>
      <c r="E191" s="17">
        <v>0.06250000027137748</v>
      </c>
    </row>
    <row r="192">
      <c r="A192" s="17" t="s">
        <v>161</v>
      </c>
      <c r="B192" s="17" t="s">
        <v>115</v>
      </c>
      <c r="C192" s="17" t="s">
        <v>142</v>
      </c>
      <c r="D192" s="17" t="s">
        <v>1901</v>
      </c>
      <c r="E192" s="17">
        <v>0.06250000027137748</v>
      </c>
    </row>
    <row r="193">
      <c r="A193" s="17" t="s">
        <v>161</v>
      </c>
      <c r="B193" s="17" t="s">
        <v>115</v>
      </c>
      <c r="C193" s="17" t="s">
        <v>142</v>
      </c>
      <c r="D193" s="17" t="s">
        <v>1902</v>
      </c>
      <c r="E193" s="17">
        <v>0.06250000027137748</v>
      </c>
    </row>
    <row r="194">
      <c r="A194" s="17" t="s">
        <v>161</v>
      </c>
      <c r="B194" s="17" t="s">
        <v>115</v>
      </c>
      <c r="C194" s="17" t="s">
        <v>142</v>
      </c>
      <c r="D194" s="17" t="s">
        <v>1903</v>
      </c>
      <c r="E194" s="17">
        <v>0.06250000027137748</v>
      </c>
    </row>
    <row r="195">
      <c r="A195" s="17" t="s">
        <v>161</v>
      </c>
      <c r="B195" s="17" t="s">
        <v>115</v>
      </c>
      <c r="C195" s="17" t="s">
        <v>142</v>
      </c>
      <c r="D195" s="17" t="s">
        <v>1904</v>
      </c>
      <c r="E195" s="17">
        <v>0.06250000027137748</v>
      </c>
    </row>
    <row r="196">
      <c r="A196" s="17" t="s">
        <v>161</v>
      </c>
      <c r="B196" s="17" t="s">
        <v>115</v>
      </c>
      <c r="C196" s="17" t="s">
        <v>142</v>
      </c>
      <c r="D196" s="17" t="s">
        <v>1905</v>
      </c>
      <c r="E196" s="17">
        <v>0.06250000027137748</v>
      </c>
    </row>
    <row r="197">
      <c r="A197" s="17" t="s">
        <v>161</v>
      </c>
      <c r="B197" s="17" t="s">
        <v>115</v>
      </c>
      <c r="C197" s="17" t="s">
        <v>142</v>
      </c>
      <c r="D197" s="17" t="s">
        <v>1906</v>
      </c>
      <c r="E197" s="17">
        <v>0.06250000027137748</v>
      </c>
    </row>
    <row r="198">
      <c r="A198" s="17" t="s">
        <v>161</v>
      </c>
      <c r="B198" s="17" t="s">
        <v>115</v>
      </c>
      <c r="C198" s="17" t="s">
        <v>142</v>
      </c>
      <c r="D198" s="17" t="s">
        <v>1907</v>
      </c>
      <c r="E198" s="17">
        <v>0.06250000027137748</v>
      </c>
    </row>
    <row r="199">
      <c r="A199" s="17" t="s">
        <v>161</v>
      </c>
      <c r="B199" s="17" t="s">
        <v>115</v>
      </c>
      <c r="C199" s="17" t="s">
        <v>142</v>
      </c>
      <c r="D199" s="17" t="s">
        <v>1908</v>
      </c>
      <c r="E199" s="17">
        <v>0.06250000027137748</v>
      </c>
    </row>
    <row r="200">
      <c r="A200" s="17" t="s">
        <v>161</v>
      </c>
      <c r="B200" s="17" t="s">
        <v>115</v>
      </c>
      <c r="C200" s="17" t="s">
        <v>142</v>
      </c>
      <c r="D200" s="17" t="s">
        <v>1909</v>
      </c>
      <c r="E200" s="17">
        <v>0.06250000027137748</v>
      </c>
    </row>
    <row r="201">
      <c r="A201" s="17" t="s">
        <v>161</v>
      </c>
      <c r="B201" s="17" t="s">
        <v>115</v>
      </c>
      <c r="C201" s="17" t="s">
        <v>142</v>
      </c>
      <c r="D201" s="17" t="s">
        <v>1910</v>
      </c>
      <c r="E201" s="17">
        <v>0.06250000027137748</v>
      </c>
    </row>
    <row r="202">
      <c r="A202" s="17" t="s">
        <v>161</v>
      </c>
      <c r="B202" s="17" t="s">
        <v>115</v>
      </c>
      <c r="C202" s="17" t="s">
        <v>142</v>
      </c>
      <c r="D202" s="17" t="s">
        <v>1911</v>
      </c>
      <c r="E202" s="17">
        <v>0.06250000027137748</v>
      </c>
    </row>
    <row r="203">
      <c r="A203" s="17" t="s">
        <v>161</v>
      </c>
      <c r="B203" s="17" t="s">
        <v>115</v>
      </c>
      <c r="C203" s="17" t="s">
        <v>142</v>
      </c>
      <c r="D203" s="17" t="s">
        <v>1912</v>
      </c>
      <c r="E203" s="17">
        <v>0.06250000027137748</v>
      </c>
    </row>
    <row r="204">
      <c r="A204" s="17" t="s">
        <v>161</v>
      </c>
      <c r="B204" s="17" t="s">
        <v>115</v>
      </c>
      <c r="C204" s="17" t="s">
        <v>142</v>
      </c>
      <c r="D204" s="17" t="s">
        <v>1913</v>
      </c>
      <c r="E204" s="17">
        <v>0.06250000027137748</v>
      </c>
    </row>
    <row r="205">
      <c r="A205" s="17" t="s">
        <v>161</v>
      </c>
      <c r="B205" s="17" t="s">
        <v>115</v>
      </c>
      <c r="C205" s="17" t="s">
        <v>142</v>
      </c>
      <c r="D205" s="17" t="s">
        <v>1914</v>
      </c>
      <c r="E205" s="17">
        <v>0.06250000027137748</v>
      </c>
    </row>
    <row r="206">
      <c r="A206" s="17" t="s">
        <v>161</v>
      </c>
      <c r="B206" s="17" t="s">
        <v>115</v>
      </c>
      <c r="C206" s="17" t="s">
        <v>142</v>
      </c>
      <c r="D206" s="17" t="s">
        <v>1915</v>
      </c>
      <c r="E206" s="17">
        <v>0.06250000027137748</v>
      </c>
    </row>
    <row r="207">
      <c r="A207" s="17" t="s">
        <v>161</v>
      </c>
      <c r="B207" s="17" t="s">
        <v>115</v>
      </c>
      <c r="C207" s="17" t="s">
        <v>142</v>
      </c>
      <c r="D207" s="17" t="s">
        <v>1916</v>
      </c>
      <c r="E207" s="17">
        <v>0.06250000027137748</v>
      </c>
    </row>
    <row r="208">
      <c r="A208" s="17" t="s">
        <v>161</v>
      </c>
      <c r="B208" s="17" t="s">
        <v>115</v>
      </c>
      <c r="C208" s="17" t="s">
        <v>142</v>
      </c>
      <c r="D208" s="17" t="s">
        <v>1917</v>
      </c>
      <c r="E208" s="17">
        <v>0.06250000027137748</v>
      </c>
    </row>
    <row r="209">
      <c r="A209" s="17" t="s">
        <v>161</v>
      </c>
      <c r="B209" s="17" t="s">
        <v>115</v>
      </c>
      <c r="C209" s="17" t="s">
        <v>142</v>
      </c>
      <c r="D209" s="17" t="s">
        <v>1918</v>
      </c>
      <c r="E209" s="17">
        <v>0.06250000027137748</v>
      </c>
    </row>
    <row r="210">
      <c r="A210" s="17" t="s">
        <v>161</v>
      </c>
      <c r="B210" s="17" t="s">
        <v>115</v>
      </c>
      <c r="C210" s="17" t="s">
        <v>142</v>
      </c>
      <c r="D210" s="17" t="s">
        <v>1919</v>
      </c>
      <c r="E210" s="17">
        <v>0.06250000027137748</v>
      </c>
    </row>
    <row r="211">
      <c r="A211" s="17" t="s">
        <v>161</v>
      </c>
      <c r="B211" s="17" t="s">
        <v>115</v>
      </c>
      <c r="C211" s="17" t="s">
        <v>142</v>
      </c>
      <c r="D211" s="17" t="s">
        <v>1920</v>
      </c>
      <c r="E211" s="17">
        <v>0.06250000027137748</v>
      </c>
    </row>
    <row r="212">
      <c r="A212" s="17" t="s">
        <v>161</v>
      </c>
      <c r="B212" s="17" t="s">
        <v>115</v>
      </c>
      <c r="C212" s="17" t="s">
        <v>142</v>
      </c>
      <c r="D212" s="17" t="s">
        <v>1921</v>
      </c>
      <c r="E212" s="17">
        <v>0.06250000027137748</v>
      </c>
    </row>
    <row r="213">
      <c r="A213" s="17" t="s">
        <v>161</v>
      </c>
      <c r="B213" s="17" t="s">
        <v>115</v>
      </c>
      <c r="C213" s="17" t="s">
        <v>142</v>
      </c>
      <c r="D213" s="17" t="s">
        <v>1922</v>
      </c>
      <c r="E213" s="17">
        <v>0.06250000027137748</v>
      </c>
    </row>
    <row r="214">
      <c r="A214" s="17" t="s">
        <v>161</v>
      </c>
      <c r="B214" s="17" t="s">
        <v>115</v>
      </c>
      <c r="C214" s="17" t="s">
        <v>142</v>
      </c>
      <c r="D214" s="17" t="s">
        <v>1923</v>
      </c>
      <c r="E214" s="17">
        <v>0.06250000027137748</v>
      </c>
    </row>
    <row r="215">
      <c r="A215" s="17" t="s">
        <v>161</v>
      </c>
      <c r="B215" s="17" t="s">
        <v>115</v>
      </c>
      <c r="C215" s="17" t="s">
        <v>142</v>
      </c>
      <c r="D215" s="17" t="s">
        <v>1924</v>
      </c>
      <c r="E215" s="17">
        <v>0.06250000027137748</v>
      </c>
    </row>
    <row r="216">
      <c r="A216" s="17" t="s">
        <v>161</v>
      </c>
      <c r="B216" s="17" t="s">
        <v>115</v>
      </c>
      <c r="C216" s="17" t="s">
        <v>142</v>
      </c>
      <c r="D216" s="17" t="s">
        <v>1925</v>
      </c>
      <c r="E216" s="17">
        <v>0.06250000027137748</v>
      </c>
    </row>
    <row r="217">
      <c r="A217" s="17" t="s">
        <v>161</v>
      </c>
      <c r="B217" s="17" t="s">
        <v>115</v>
      </c>
      <c r="C217" s="17" t="s">
        <v>142</v>
      </c>
      <c r="D217" s="17" t="s">
        <v>1926</v>
      </c>
      <c r="E217" s="17">
        <v>0.06250000027137748</v>
      </c>
    </row>
    <row r="218">
      <c r="A218" s="17" t="s">
        <v>161</v>
      </c>
      <c r="B218" s="17" t="s">
        <v>115</v>
      </c>
      <c r="C218" s="17" t="s">
        <v>142</v>
      </c>
      <c r="D218" s="17" t="s">
        <v>1927</v>
      </c>
      <c r="E218" s="17">
        <v>0.06250000027137748</v>
      </c>
    </row>
    <row r="219">
      <c r="A219" s="17" t="s">
        <v>161</v>
      </c>
      <c r="B219" s="17" t="s">
        <v>115</v>
      </c>
      <c r="C219" s="17" t="s">
        <v>142</v>
      </c>
      <c r="D219" s="17" t="s">
        <v>1928</v>
      </c>
      <c r="E219" s="17">
        <v>0.06250000027137748</v>
      </c>
    </row>
    <row r="220">
      <c r="A220" s="17" t="s">
        <v>161</v>
      </c>
      <c r="B220" s="17" t="s">
        <v>115</v>
      </c>
      <c r="C220" s="17" t="s">
        <v>142</v>
      </c>
      <c r="D220" s="17" t="s">
        <v>1929</v>
      </c>
      <c r="E220" s="17">
        <v>0.06250000027137748</v>
      </c>
    </row>
    <row r="221">
      <c r="A221" s="17" t="s">
        <v>161</v>
      </c>
      <c r="B221" s="17" t="s">
        <v>115</v>
      </c>
      <c r="C221" s="17" t="s">
        <v>142</v>
      </c>
      <c r="D221" s="17" t="s">
        <v>1930</v>
      </c>
      <c r="E221" s="17">
        <v>0.06250000027137748</v>
      </c>
    </row>
    <row r="222">
      <c r="A222" s="17" t="s">
        <v>161</v>
      </c>
      <c r="B222" s="17" t="s">
        <v>115</v>
      </c>
      <c r="C222" s="17" t="s">
        <v>142</v>
      </c>
      <c r="D222" s="17" t="s">
        <v>1931</v>
      </c>
      <c r="E222" s="17">
        <v>0.06250000027137748</v>
      </c>
    </row>
    <row r="223">
      <c r="A223" s="17" t="s">
        <v>161</v>
      </c>
      <c r="B223" s="17" t="s">
        <v>115</v>
      </c>
      <c r="C223" s="17" t="s">
        <v>142</v>
      </c>
      <c r="D223" s="17" t="s">
        <v>1932</v>
      </c>
      <c r="E223" s="17">
        <v>0.06250000027137748</v>
      </c>
    </row>
    <row r="224">
      <c r="A224" s="17" t="s">
        <v>161</v>
      </c>
      <c r="B224" s="17" t="s">
        <v>115</v>
      </c>
      <c r="C224" s="17" t="s">
        <v>142</v>
      </c>
      <c r="D224" s="17" t="s">
        <v>1933</v>
      </c>
      <c r="E224" s="17">
        <v>0.06250000027137748</v>
      </c>
    </row>
    <row r="225">
      <c r="A225" s="17" t="s">
        <v>161</v>
      </c>
      <c r="B225" s="17" t="s">
        <v>115</v>
      </c>
      <c r="C225" s="17" t="s">
        <v>142</v>
      </c>
      <c r="D225" s="17" t="s">
        <v>1934</v>
      </c>
      <c r="E225" s="17">
        <v>0.06250000027137748</v>
      </c>
    </row>
    <row r="226">
      <c r="A226" s="17" t="s">
        <v>161</v>
      </c>
      <c r="B226" s="17" t="s">
        <v>115</v>
      </c>
      <c r="C226" s="17" t="s">
        <v>142</v>
      </c>
      <c r="D226" s="17" t="s">
        <v>1935</v>
      </c>
      <c r="E226" s="17">
        <v>0.06250000027137748</v>
      </c>
    </row>
    <row r="227">
      <c r="A227" s="17" t="s">
        <v>161</v>
      </c>
      <c r="B227" s="17" t="s">
        <v>115</v>
      </c>
      <c r="C227" s="17" t="s">
        <v>142</v>
      </c>
      <c r="D227" s="17" t="s">
        <v>1936</v>
      </c>
      <c r="E227" s="17">
        <v>0.06250000027137748</v>
      </c>
    </row>
    <row r="228">
      <c r="A228" s="17" t="s">
        <v>161</v>
      </c>
      <c r="B228" s="17" t="s">
        <v>115</v>
      </c>
      <c r="C228" s="17" t="s">
        <v>142</v>
      </c>
      <c r="D228" s="17" t="s">
        <v>1937</v>
      </c>
      <c r="E228" s="17">
        <v>0.06250000027137748</v>
      </c>
    </row>
    <row r="229">
      <c r="A229" s="17" t="s">
        <v>161</v>
      </c>
      <c r="B229" s="17" t="s">
        <v>115</v>
      </c>
      <c r="C229" s="17" t="s">
        <v>142</v>
      </c>
      <c r="D229" s="17" t="s">
        <v>1938</v>
      </c>
      <c r="E229" s="17">
        <v>0.06250000027137748</v>
      </c>
    </row>
    <row r="230">
      <c r="A230" s="17" t="s">
        <v>161</v>
      </c>
      <c r="B230" s="17" t="s">
        <v>115</v>
      </c>
      <c r="C230" s="17" t="s">
        <v>142</v>
      </c>
      <c r="D230" s="17" t="s">
        <v>1939</v>
      </c>
      <c r="E230" s="17">
        <v>0.06250000027137748</v>
      </c>
    </row>
    <row r="231">
      <c r="A231" s="17" t="s">
        <v>161</v>
      </c>
      <c r="B231" s="17" t="s">
        <v>115</v>
      </c>
      <c r="C231" s="17" t="s">
        <v>142</v>
      </c>
      <c r="D231" s="17" t="s">
        <v>1940</v>
      </c>
      <c r="E231" s="17">
        <v>0.06250000027137748</v>
      </c>
    </row>
    <row r="232">
      <c r="A232" s="17" t="s">
        <v>161</v>
      </c>
      <c r="B232" s="17" t="s">
        <v>115</v>
      </c>
      <c r="C232" s="17" t="s">
        <v>142</v>
      </c>
      <c r="D232" s="17" t="s">
        <v>1941</v>
      </c>
      <c r="E232" s="17">
        <v>0.06250000027137748</v>
      </c>
    </row>
    <row r="233">
      <c r="A233" s="17" t="s">
        <v>161</v>
      </c>
      <c r="B233" s="17" t="s">
        <v>115</v>
      </c>
      <c r="C233" s="17" t="s">
        <v>142</v>
      </c>
      <c r="D233" s="17" t="s">
        <v>1942</v>
      </c>
      <c r="E233" s="17">
        <v>0.06250000027137748</v>
      </c>
    </row>
    <row r="234">
      <c r="A234" s="17" t="s">
        <v>161</v>
      </c>
      <c r="B234" s="17" t="s">
        <v>115</v>
      </c>
      <c r="C234" s="17" t="s">
        <v>142</v>
      </c>
      <c r="D234" s="17" t="s">
        <v>1943</v>
      </c>
      <c r="E234" s="17">
        <v>0.06250000027137748</v>
      </c>
    </row>
    <row r="235">
      <c r="A235" s="17" t="s">
        <v>161</v>
      </c>
      <c r="B235" s="17" t="s">
        <v>115</v>
      </c>
      <c r="C235" s="17" t="s">
        <v>142</v>
      </c>
      <c r="D235" s="17" t="s">
        <v>1944</v>
      </c>
      <c r="E235" s="17">
        <v>0.06250000027137748</v>
      </c>
    </row>
    <row r="236">
      <c r="A236" s="17" t="s">
        <v>161</v>
      </c>
      <c r="B236" s="17" t="s">
        <v>115</v>
      </c>
      <c r="C236" s="17" t="s">
        <v>142</v>
      </c>
      <c r="D236" s="17" t="s">
        <v>1945</v>
      </c>
      <c r="E236" s="17">
        <v>0.06250000027137748</v>
      </c>
    </row>
    <row r="237">
      <c r="A237" s="17" t="s">
        <v>161</v>
      </c>
      <c r="B237" s="17" t="s">
        <v>115</v>
      </c>
      <c r="C237" s="17" t="s">
        <v>142</v>
      </c>
      <c r="D237" s="17" t="s">
        <v>1946</v>
      </c>
      <c r="E237" s="17">
        <v>0.06250000027137748</v>
      </c>
    </row>
    <row r="238">
      <c r="A238" s="17" t="s">
        <v>161</v>
      </c>
      <c r="B238" s="17" t="s">
        <v>115</v>
      </c>
      <c r="C238" s="17" t="s">
        <v>142</v>
      </c>
      <c r="D238" s="17" t="s">
        <v>1947</v>
      </c>
      <c r="E238" s="17">
        <v>0.06250000027137748</v>
      </c>
    </row>
    <row r="239">
      <c r="A239" s="17" t="s">
        <v>161</v>
      </c>
      <c r="B239" s="17" t="s">
        <v>115</v>
      </c>
      <c r="C239" s="17" t="s">
        <v>142</v>
      </c>
      <c r="D239" s="17" t="s">
        <v>1948</v>
      </c>
      <c r="E239" s="17">
        <v>0.06250000027137748</v>
      </c>
    </row>
    <row r="240">
      <c r="A240" s="17" t="s">
        <v>161</v>
      </c>
      <c r="B240" s="17" t="s">
        <v>115</v>
      </c>
      <c r="C240" s="17" t="s">
        <v>142</v>
      </c>
      <c r="D240" s="17" t="s">
        <v>1949</v>
      </c>
      <c r="E240" s="17">
        <v>0.06250000027137748</v>
      </c>
    </row>
    <row r="241">
      <c r="A241" s="17" t="s">
        <v>161</v>
      </c>
      <c r="B241" s="17" t="s">
        <v>115</v>
      </c>
      <c r="C241" s="17" t="s">
        <v>142</v>
      </c>
      <c r="D241" s="17" t="s">
        <v>1950</v>
      </c>
      <c r="E241" s="17">
        <v>0.06250000027137748</v>
      </c>
    </row>
    <row r="242">
      <c r="A242" s="17" t="s">
        <v>161</v>
      </c>
      <c r="B242" s="17" t="s">
        <v>115</v>
      </c>
      <c r="C242" s="17" t="s">
        <v>142</v>
      </c>
      <c r="D242" s="17" t="s">
        <v>1951</v>
      </c>
      <c r="E242" s="17">
        <v>0.06250000027137748</v>
      </c>
    </row>
    <row r="243">
      <c r="A243" s="17" t="s">
        <v>161</v>
      </c>
      <c r="B243" s="17" t="s">
        <v>115</v>
      </c>
      <c r="C243" s="17" t="s">
        <v>142</v>
      </c>
      <c r="D243" s="17" t="s">
        <v>1952</v>
      </c>
      <c r="E243" s="17">
        <v>0.06250000027137748</v>
      </c>
    </row>
    <row r="244">
      <c r="A244" s="17" t="s">
        <v>161</v>
      </c>
      <c r="B244" s="17" t="s">
        <v>115</v>
      </c>
      <c r="C244" s="17" t="s">
        <v>142</v>
      </c>
      <c r="D244" s="17" t="s">
        <v>1953</v>
      </c>
      <c r="E244" s="17">
        <v>0.06250000027137748</v>
      </c>
    </row>
    <row r="245">
      <c r="A245" s="17" t="s">
        <v>161</v>
      </c>
      <c r="B245" s="17" t="s">
        <v>115</v>
      </c>
      <c r="C245" s="17" t="s">
        <v>142</v>
      </c>
      <c r="D245" s="17" t="s">
        <v>1954</v>
      </c>
      <c r="E245" s="17">
        <v>0.06250000027137748</v>
      </c>
    </row>
    <row r="246">
      <c r="A246" s="17" t="s">
        <v>161</v>
      </c>
      <c r="B246" s="17" t="s">
        <v>115</v>
      </c>
      <c r="C246" s="17" t="s">
        <v>142</v>
      </c>
      <c r="D246" s="17" t="s">
        <v>1955</v>
      </c>
      <c r="E246" s="17">
        <v>0.06250000027137748</v>
      </c>
    </row>
    <row r="247">
      <c r="A247" s="17" t="s">
        <v>161</v>
      </c>
      <c r="B247" s="17" t="s">
        <v>115</v>
      </c>
      <c r="C247" s="17" t="s">
        <v>142</v>
      </c>
      <c r="D247" s="17" t="s">
        <v>1956</v>
      </c>
      <c r="E247" s="17">
        <v>0.06250000027137748</v>
      </c>
    </row>
    <row r="248">
      <c r="A248" s="17" t="s">
        <v>161</v>
      </c>
      <c r="B248" s="17" t="s">
        <v>115</v>
      </c>
      <c r="C248" s="17" t="s">
        <v>142</v>
      </c>
      <c r="D248" s="17" t="s">
        <v>1957</v>
      </c>
      <c r="E248" s="17">
        <v>0.06250000027137748</v>
      </c>
    </row>
    <row r="249">
      <c r="A249" s="17" t="s">
        <v>161</v>
      </c>
      <c r="B249" s="17" t="s">
        <v>115</v>
      </c>
      <c r="C249" s="17" t="s">
        <v>142</v>
      </c>
      <c r="D249" s="17" t="s">
        <v>1958</v>
      </c>
      <c r="E249" s="17">
        <v>0.06250000027137748</v>
      </c>
    </row>
    <row r="250">
      <c r="A250" s="17" t="s">
        <v>161</v>
      </c>
      <c r="B250" s="17" t="s">
        <v>115</v>
      </c>
      <c r="C250" s="17" t="s">
        <v>142</v>
      </c>
      <c r="D250" s="17" t="s">
        <v>1959</v>
      </c>
      <c r="E250" s="17">
        <v>0.06250000027137748</v>
      </c>
    </row>
    <row r="251">
      <c r="A251" s="17" t="s">
        <v>161</v>
      </c>
      <c r="B251" s="17" t="s">
        <v>115</v>
      </c>
      <c r="C251" s="17" t="s">
        <v>142</v>
      </c>
      <c r="D251" s="17" t="s">
        <v>1960</v>
      </c>
      <c r="E251" s="17">
        <v>0.06250000027137748</v>
      </c>
    </row>
    <row r="252">
      <c r="A252" s="17" t="s">
        <v>161</v>
      </c>
      <c r="B252" s="17" t="s">
        <v>115</v>
      </c>
      <c r="C252" s="17" t="s">
        <v>142</v>
      </c>
      <c r="D252" s="17" t="s">
        <v>1961</v>
      </c>
      <c r="E252" s="17">
        <v>0.06250000027137748</v>
      </c>
    </row>
    <row r="253">
      <c r="A253" s="17" t="s">
        <v>161</v>
      </c>
      <c r="B253" s="17" t="s">
        <v>115</v>
      </c>
      <c r="C253" s="17" t="s">
        <v>142</v>
      </c>
      <c r="D253" s="17" t="s">
        <v>1962</v>
      </c>
      <c r="E253" s="17">
        <v>0.06250000027137748</v>
      </c>
    </row>
    <row r="254">
      <c r="A254" s="17" t="s">
        <v>161</v>
      </c>
      <c r="B254" s="17" t="s">
        <v>115</v>
      </c>
      <c r="C254" s="17" t="s">
        <v>142</v>
      </c>
      <c r="D254" s="17" t="s">
        <v>1963</v>
      </c>
      <c r="E254" s="17">
        <v>0.06250000027137748</v>
      </c>
    </row>
    <row r="255">
      <c r="A255" s="17" t="s">
        <v>161</v>
      </c>
      <c r="B255" s="17" t="s">
        <v>115</v>
      </c>
      <c r="C255" s="17" t="s">
        <v>142</v>
      </c>
      <c r="D255" s="17" t="s">
        <v>1964</v>
      </c>
      <c r="E255" s="17">
        <v>0.06250000027137748</v>
      </c>
    </row>
    <row r="256">
      <c r="A256" s="17" t="s">
        <v>161</v>
      </c>
      <c r="B256" s="17" t="s">
        <v>115</v>
      </c>
      <c r="C256" s="17" t="s">
        <v>142</v>
      </c>
      <c r="D256" s="17" t="s">
        <v>1965</v>
      </c>
      <c r="E256" s="17">
        <v>0.06250000027137748</v>
      </c>
    </row>
    <row r="257">
      <c r="A257" s="17" t="s">
        <v>161</v>
      </c>
      <c r="B257" s="17" t="s">
        <v>115</v>
      </c>
      <c r="C257" s="17" t="s">
        <v>142</v>
      </c>
      <c r="D257" s="17" t="s">
        <v>1966</v>
      </c>
      <c r="E257" s="17">
        <v>0.06250000027137748</v>
      </c>
    </row>
    <row r="258">
      <c r="A258" s="17" t="s">
        <v>161</v>
      </c>
      <c r="B258" s="17" t="s">
        <v>115</v>
      </c>
      <c r="C258" s="17" t="s">
        <v>142</v>
      </c>
      <c r="D258" s="17" t="s">
        <v>1967</v>
      </c>
      <c r="E258" s="17">
        <v>0.06250000027137748</v>
      </c>
    </row>
    <row r="259">
      <c r="A259" s="17" t="s">
        <v>161</v>
      </c>
      <c r="B259" s="17" t="s">
        <v>115</v>
      </c>
      <c r="C259" s="17" t="s">
        <v>142</v>
      </c>
      <c r="D259" s="17" t="s">
        <v>1968</v>
      </c>
      <c r="E259" s="17">
        <v>0.06250000027137748</v>
      </c>
    </row>
    <row r="260">
      <c r="A260" s="17" t="s">
        <v>161</v>
      </c>
      <c r="B260" s="17" t="s">
        <v>115</v>
      </c>
      <c r="C260" s="17" t="s">
        <v>142</v>
      </c>
      <c r="D260" s="17" t="s">
        <v>1969</v>
      </c>
      <c r="E260" s="17">
        <v>0.06250000027137748</v>
      </c>
    </row>
    <row r="261">
      <c r="A261" s="17" t="s">
        <v>161</v>
      </c>
      <c r="B261" s="17" t="s">
        <v>115</v>
      </c>
      <c r="C261" s="17" t="s">
        <v>142</v>
      </c>
      <c r="D261" s="17" t="s">
        <v>1970</v>
      </c>
      <c r="E261" s="17">
        <v>0.06250000027137748</v>
      </c>
    </row>
    <row r="262">
      <c r="A262" s="17" t="s">
        <v>161</v>
      </c>
      <c r="B262" s="17" t="s">
        <v>115</v>
      </c>
      <c r="C262" s="17" t="s">
        <v>142</v>
      </c>
      <c r="D262" s="17" t="s">
        <v>1971</v>
      </c>
      <c r="E262" s="17">
        <v>0.06250000027137748</v>
      </c>
    </row>
    <row r="263">
      <c r="A263" s="17" t="s">
        <v>161</v>
      </c>
      <c r="B263" s="17" t="s">
        <v>115</v>
      </c>
      <c r="C263" s="17" t="s">
        <v>142</v>
      </c>
      <c r="D263" s="17" t="s">
        <v>1972</v>
      </c>
      <c r="E263" s="17">
        <v>0.06250000027137748</v>
      </c>
    </row>
    <row r="264">
      <c r="A264" s="17" t="s">
        <v>161</v>
      </c>
      <c r="B264" s="17" t="s">
        <v>115</v>
      </c>
      <c r="C264" s="17" t="s">
        <v>142</v>
      </c>
      <c r="D264" s="17" t="s">
        <v>1973</v>
      </c>
      <c r="E264" s="17">
        <v>0.06250000027137748</v>
      </c>
    </row>
    <row r="265">
      <c r="A265" s="17" t="s">
        <v>161</v>
      </c>
      <c r="B265" s="17" t="s">
        <v>115</v>
      </c>
      <c r="C265" s="17" t="s">
        <v>142</v>
      </c>
      <c r="D265" s="17" t="s">
        <v>1974</v>
      </c>
      <c r="E265" s="17">
        <v>0.06250000027137748</v>
      </c>
    </row>
    <row r="266">
      <c r="A266" s="17" t="s">
        <v>161</v>
      </c>
      <c r="B266" s="17" t="s">
        <v>115</v>
      </c>
      <c r="C266" s="17" t="s">
        <v>142</v>
      </c>
      <c r="D266" s="17" t="s">
        <v>1975</v>
      </c>
      <c r="E266" s="17">
        <v>0.06250000027137748</v>
      </c>
    </row>
    <row r="267">
      <c r="A267" s="17" t="s">
        <v>161</v>
      </c>
      <c r="B267" s="17" t="s">
        <v>115</v>
      </c>
      <c r="C267" s="17" t="s">
        <v>142</v>
      </c>
      <c r="D267" s="17" t="s">
        <v>1976</v>
      </c>
      <c r="E267" s="17">
        <v>0.06250000027137748</v>
      </c>
    </row>
    <row r="268">
      <c r="A268" s="17" t="s">
        <v>161</v>
      </c>
      <c r="B268" s="17" t="s">
        <v>115</v>
      </c>
      <c r="C268" s="17" t="s">
        <v>142</v>
      </c>
      <c r="D268" s="17" t="s">
        <v>1977</v>
      </c>
      <c r="E268" s="17">
        <v>0.06250000027137748</v>
      </c>
    </row>
    <row r="269">
      <c r="A269" s="17" t="s">
        <v>161</v>
      </c>
      <c r="B269" s="17" t="s">
        <v>115</v>
      </c>
      <c r="C269" s="17" t="s">
        <v>142</v>
      </c>
      <c r="D269" s="17" t="s">
        <v>1978</v>
      </c>
      <c r="E269" s="17">
        <v>0.06250000027137748</v>
      </c>
    </row>
    <row r="270">
      <c r="A270" s="17" t="s">
        <v>161</v>
      </c>
      <c r="B270" s="17" t="s">
        <v>115</v>
      </c>
      <c r="C270" s="17" t="s">
        <v>142</v>
      </c>
      <c r="D270" s="17" t="s">
        <v>1979</v>
      </c>
      <c r="E270" s="17">
        <v>0.06250000027137748</v>
      </c>
    </row>
    <row r="271">
      <c r="A271" s="17" t="s">
        <v>161</v>
      </c>
      <c r="B271" s="17" t="s">
        <v>115</v>
      </c>
      <c r="C271" s="17" t="s">
        <v>142</v>
      </c>
      <c r="D271" s="17" t="s">
        <v>1980</v>
      </c>
      <c r="E271" s="17">
        <v>0.06250000027137748</v>
      </c>
    </row>
    <row r="272">
      <c r="A272" s="17" t="s">
        <v>161</v>
      </c>
      <c r="B272" s="17" t="s">
        <v>115</v>
      </c>
      <c r="C272" s="17" t="s">
        <v>142</v>
      </c>
      <c r="D272" s="17" t="s">
        <v>1981</v>
      </c>
      <c r="E272" s="17">
        <v>0.06250000027137748</v>
      </c>
    </row>
    <row r="273">
      <c r="A273" s="17" t="s">
        <v>161</v>
      </c>
      <c r="B273" s="17" t="s">
        <v>115</v>
      </c>
      <c r="C273" s="17" t="s">
        <v>142</v>
      </c>
      <c r="D273" s="17" t="s">
        <v>1982</v>
      </c>
      <c r="E273" s="17">
        <v>0.06250000027137748</v>
      </c>
    </row>
    <row r="274">
      <c r="A274" s="17" t="s">
        <v>161</v>
      </c>
      <c r="B274" s="17" t="s">
        <v>115</v>
      </c>
      <c r="C274" s="17" t="s">
        <v>142</v>
      </c>
      <c r="D274" s="17" t="s">
        <v>1983</v>
      </c>
      <c r="E274" s="17">
        <v>0.06250000027137748</v>
      </c>
    </row>
    <row r="275">
      <c r="A275" s="17" t="s">
        <v>161</v>
      </c>
      <c r="B275" s="17" t="s">
        <v>115</v>
      </c>
      <c r="C275" s="17" t="s">
        <v>142</v>
      </c>
      <c r="D275" s="17" t="s">
        <v>1984</v>
      </c>
      <c r="E275" s="17">
        <v>0.06250000027137748</v>
      </c>
    </row>
    <row r="276">
      <c r="A276" s="17" t="s">
        <v>161</v>
      </c>
      <c r="B276" s="17" t="s">
        <v>115</v>
      </c>
      <c r="C276" s="17" t="s">
        <v>142</v>
      </c>
      <c r="D276" s="17" t="s">
        <v>1985</v>
      </c>
      <c r="E276" s="17">
        <v>0.06250000027137748</v>
      </c>
    </row>
    <row r="277">
      <c r="A277" s="17" t="s">
        <v>161</v>
      </c>
      <c r="B277" s="17" t="s">
        <v>115</v>
      </c>
      <c r="C277" s="17" t="s">
        <v>142</v>
      </c>
      <c r="D277" s="17" t="s">
        <v>1986</v>
      </c>
      <c r="E277" s="17">
        <v>0.06250000027137748</v>
      </c>
    </row>
    <row r="278">
      <c r="A278" s="17" t="s">
        <v>161</v>
      </c>
      <c r="B278" s="17" t="s">
        <v>115</v>
      </c>
      <c r="C278" s="17" t="s">
        <v>142</v>
      </c>
      <c r="D278" s="17" t="s">
        <v>1987</v>
      </c>
      <c r="E278" s="17">
        <v>0.06250000027137748</v>
      </c>
    </row>
    <row r="279">
      <c r="A279" s="17" t="s">
        <v>161</v>
      </c>
      <c r="B279" s="17" t="s">
        <v>115</v>
      </c>
      <c r="C279" s="17" t="s">
        <v>142</v>
      </c>
      <c r="D279" s="17" t="s">
        <v>1988</v>
      </c>
      <c r="E279" s="17">
        <v>0.06250000027137748</v>
      </c>
    </row>
    <row r="280">
      <c r="A280" s="17" t="s">
        <v>161</v>
      </c>
      <c r="B280" s="17" t="s">
        <v>115</v>
      </c>
      <c r="C280" s="17" t="s">
        <v>142</v>
      </c>
      <c r="D280" s="17" t="s">
        <v>1989</v>
      </c>
      <c r="E280" s="17">
        <v>0.06250000027137748</v>
      </c>
    </row>
    <row r="281">
      <c r="A281" s="17" t="s">
        <v>161</v>
      </c>
      <c r="B281" s="17" t="s">
        <v>115</v>
      </c>
      <c r="C281" s="17" t="s">
        <v>142</v>
      </c>
      <c r="D281" s="17" t="s">
        <v>1990</v>
      </c>
      <c r="E281" s="17">
        <v>0.06250000027137748</v>
      </c>
    </row>
    <row r="282">
      <c r="A282" s="17" t="s">
        <v>161</v>
      </c>
      <c r="B282" s="17" t="s">
        <v>115</v>
      </c>
      <c r="C282" s="17" t="s">
        <v>142</v>
      </c>
      <c r="D282" s="17" t="s">
        <v>1991</v>
      </c>
      <c r="E282" s="17">
        <v>0.06250000027137748</v>
      </c>
    </row>
    <row r="283">
      <c r="A283" s="17" t="s">
        <v>161</v>
      </c>
      <c r="B283" s="17" t="s">
        <v>115</v>
      </c>
      <c r="C283" s="17" t="s">
        <v>142</v>
      </c>
      <c r="D283" s="17" t="s">
        <v>1992</v>
      </c>
      <c r="E283" s="17">
        <v>0.06250000027137748</v>
      </c>
    </row>
    <row r="284">
      <c r="A284" s="17" t="s">
        <v>161</v>
      </c>
      <c r="B284" s="17" t="s">
        <v>115</v>
      </c>
      <c r="C284" s="17" t="s">
        <v>142</v>
      </c>
      <c r="D284" s="17" t="s">
        <v>1993</v>
      </c>
      <c r="E284" s="17">
        <v>0.06250000027137748</v>
      </c>
    </row>
    <row r="285">
      <c r="A285" s="17" t="s">
        <v>161</v>
      </c>
      <c r="B285" s="17" t="s">
        <v>115</v>
      </c>
      <c r="C285" s="17" t="s">
        <v>142</v>
      </c>
      <c r="D285" s="17" t="s">
        <v>1994</v>
      </c>
      <c r="E285" s="17">
        <v>0.06250000027137748</v>
      </c>
    </row>
    <row r="286">
      <c r="A286" s="17" t="s">
        <v>161</v>
      </c>
      <c r="B286" s="17" t="s">
        <v>115</v>
      </c>
      <c r="C286" s="17" t="s">
        <v>142</v>
      </c>
      <c r="D286" s="17" t="s">
        <v>1995</v>
      </c>
      <c r="E286" s="17">
        <v>0.06250000027137748</v>
      </c>
    </row>
    <row r="287">
      <c r="A287" s="17" t="s">
        <v>161</v>
      </c>
      <c r="B287" s="17" t="s">
        <v>115</v>
      </c>
      <c r="C287" s="17" t="s">
        <v>142</v>
      </c>
      <c r="D287" s="17" t="s">
        <v>1996</v>
      </c>
      <c r="E287" s="17">
        <v>0.06250000027137748</v>
      </c>
    </row>
    <row r="288">
      <c r="A288" s="17" t="s">
        <v>161</v>
      </c>
      <c r="B288" s="17" t="s">
        <v>115</v>
      </c>
      <c r="C288" s="17" t="s">
        <v>142</v>
      </c>
      <c r="D288" s="17" t="s">
        <v>1997</v>
      </c>
      <c r="E288" s="17">
        <v>0.06250000027137748</v>
      </c>
    </row>
    <row r="289">
      <c r="A289" s="17" t="s">
        <v>161</v>
      </c>
      <c r="B289" s="17" t="s">
        <v>115</v>
      </c>
      <c r="C289" s="17" t="s">
        <v>142</v>
      </c>
      <c r="D289" s="17" t="s">
        <v>1998</v>
      </c>
      <c r="E289" s="17">
        <v>0.06250000027137748</v>
      </c>
    </row>
    <row r="290">
      <c r="A290" s="17" t="s">
        <v>161</v>
      </c>
      <c r="B290" s="17" t="s">
        <v>115</v>
      </c>
      <c r="C290" s="17" t="s">
        <v>142</v>
      </c>
      <c r="D290" s="17" t="s">
        <v>1999</v>
      </c>
      <c r="E290" s="17">
        <v>0.06250000027137748</v>
      </c>
    </row>
    <row r="291">
      <c r="A291" s="17" t="s">
        <v>161</v>
      </c>
      <c r="B291" s="17" t="s">
        <v>115</v>
      </c>
      <c r="C291" s="17" t="s">
        <v>142</v>
      </c>
      <c r="D291" s="17" t="s">
        <v>2000</v>
      </c>
      <c r="E291" s="17">
        <v>0.06250000027137748</v>
      </c>
    </row>
    <row r="292">
      <c r="A292" s="17" t="s">
        <v>161</v>
      </c>
      <c r="B292" s="17" t="s">
        <v>115</v>
      </c>
      <c r="C292" s="17" t="s">
        <v>142</v>
      </c>
      <c r="D292" s="17" t="s">
        <v>2001</v>
      </c>
      <c r="E292" s="17">
        <v>0.06250000027137748</v>
      </c>
    </row>
    <row r="293">
      <c r="A293" s="17" t="s">
        <v>161</v>
      </c>
      <c r="B293" s="17" t="s">
        <v>115</v>
      </c>
      <c r="C293" s="17" t="s">
        <v>142</v>
      </c>
      <c r="D293" s="17" t="s">
        <v>2002</v>
      </c>
      <c r="E293" s="17">
        <v>0.06250000027137748</v>
      </c>
    </row>
    <row r="294">
      <c r="A294" s="17" t="s">
        <v>161</v>
      </c>
      <c r="B294" s="17" t="s">
        <v>115</v>
      </c>
      <c r="C294" s="17" t="s">
        <v>142</v>
      </c>
      <c r="D294" s="17" t="s">
        <v>2003</v>
      </c>
      <c r="E294" s="17">
        <v>0.06250000027137748</v>
      </c>
    </row>
    <row r="295">
      <c r="A295" s="17" t="s">
        <v>161</v>
      </c>
      <c r="B295" s="17" t="s">
        <v>115</v>
      </c>
      <c r="C295" s="17" t="s">
        <v>142</v>
      </c>
      <c r="D295" s="17" t="s">
        <v>2004</v>
      </c>
      <c r="E295" s="17">
        <v>0.06250000027137748</v>
      </c>
    </row>
    <row r="296">
      <c r="A296" s="17" t="s">
        <v>161</v>
      </c>
      <c r="B296" s="17" t="s">
        <v>115</v>
      </c>
      <c r="C296" s="17" t="s">
        <v>142</v>
      </c>
      <c r="D296" s="17" t="s">
        <v>2005</v>
      </c>
      <c r="E296" s="17">
        <v>0.06250000027137748</v>
      </c>
    </row>
    <row r="297">
      <c r="A297" s="17" t="s">
        <v>161</v>
      </c>
      <c r="B297" s="17" t="s">
        <v>115</v>
      </c>
      <c r="C297" s="17" t="s">
        <v>142</v>
      </c>
      <c r="D297" s="17" t="s">
        <v>2006</v>
      </c>
      <c r="E297" s="17">
        <v>0.06250000027137748</v>
      </c>
    </row>
    <row r="298">
      <c r="A298" s="17" t="s">
        <v>161</v>
      </c>
      <c r="B298" s="17" t="s">
        <v>115</v>
      </c>
      <c r="C298" s="17" t="s">
        <v>142</v>
      </c>
      <c r="D298" s="17" t="s">
        <v>2007</v>
      </c>
      <c r="E298" s="17">
        <v>0.06250000027137748</v>
      </c>
    </row>
    <row r="299">
      <c r="A299" s="17" t="s">
        <v>161</v>
      </c>
      <c r="B299" s="17" t="s">
        <v>115</v>
      </c>
      <c r="C299" s="17" t="s">
        <v>142</v>
      </c>
      <c r="D299" s="17" t="s">
        <v>2008</v>
      </c>
      <c r="E299" s="17">
        <v>0.06250000027137748</v>
      </c>
    </row>
    <row r="300">
      <c r="A300" s="17" t="s">
        <v>161</v>
      </c>
      <c r="B300" s="17" t="s">
        <v>115</v>
      </c>
      <c r="C300" s="17" t="s">
        <v>142</v>
      </c>
      <c r="D300" s="17" t="s">
        <v>2009</v>
      </c>
      <c r="E300" s="17">
        <v>0.06250000027137748</v>
      </c>
    </row>
    <row r="301">
      <c r="A301" s="17" t="s">
        <v>161</v>
      </c>
      <c r="B301" s="17" t="s">
        <v>115</v>
      </c>
      <c r="C301" s="17" t="s">
        <v>142</v>
      </c>
      <c r="D301" s="17" t="s">
        <v>2010</v>
      </c>
      <c r="E301" s="17">
        <v>0.06250000027137748</v>
      </c>
    </row>
    <row r="302">
      <c r="A302" s="17" t="s">
        <v>161</v>
      </c>
      <c r="B302" s="17" t="s">
        <v>115</v>
      </c>
      <c r="C302" s="17" t="s">
        <v>142</v>
      </c>
      <c r="D302" s="17" t="s">
        <v>2011</v>
      </c>
      <c r="E302" s="17">
        <v>0.06250000027137748</v>
      </c>
    </row>
    <row r="303">
      <c r="A303" s="17" t="s">
        <v>161</v>
      </c>
      <c r="B303" s="17" t="s">
        <v>115</v>
      </c>
      <c r="C303" s="17" t="s">
        <v>142</v>
      </c>
      <c r="D303" s="17" t="s">
        <v>2012</v>
      </c>
      <c r="E303" s="17">
        <v>0.06250000027137748</v>
      </c>
    </row>
    <row r="304">
      <c r="A304" s="17" t="s">
        <v>161</v>
      </c>
      <c r="B304" s="17" t="s">
        <v>115</v>
      </c>
      <c r="C304" s="17" t="s">
        <v>142</v>
      </c>
      <c r="D304" s="17" t="s">
        <v>2013</v>
      </c>
      <c r="E304" s="17">
        <v>0.06250000027137748</v>
      </c>
    </row>
    <row r="305">
      <c r="A305" s="17" t="s">
        <v>161</v>
      </c>
      <c r="B305" s="17" t="s">
        <v>115</v>
      </c>
      <c r="C305" s="17" t="s">
        <v>142</v>
      </c>
      <c r="D305" s="17" t="s">
        <v>2014</v>
      </c>
      <c r="E305" s="17">
        <v>0.06250000027137748</v>
      </c>
    </row>
    <row r="306">
      <c r="A306" s="17" t="s">
        <v>161</v>
      </c>
      <c r="B306" s="17" t="s">
        <v>115</v>
      </c>
      <c r="C306" s="17" t="s">
        <v>142</v>
      </c>
      <c r="D306" s="17" t="s">
        <v>2015</v>
      </c>
      <c r="E306" s="17">
        <v>0.06250000027137748</v>
      </c>
    </row>
    <row r="307">
      <c r="A307" s="17" t="s">
        <v>161</v>
      </c>
      <c r="B307" s="17" t="s">
        <v>115</v>
      </c>
      <c r="C307" s="17" t="s">
        <v>142</v>
      </c>
      <c r="D307" s="17" t="s">
        <v>2016</v>
      </c>
      <c r="E307" s="17">
        <v>0.06250000027137748</v>
      </c>
    </row>
    <row r="308">
      <c r="A308" s="17" t="s">
        <v>161</v>
      </c>
      <c r="B308" s="17" t="s">
        <v>115</v>
      </c>
      <c r="C308" s="17" t="s">
        <v>142</v>
      </c>
      <c r="D308" s="17" t="s">
        <v>2017</v>
      </c>
      <c r="E308" s="17">
        <v>0.06250000027137748</v>
      </c>
    </row>
    <row r="309">
      <c r="A309" s="17" t="s">
        <v>161</v>
      </c>
      <c r="B309" s="17" t="s">
        <v>115</v>
      </c>
      <c r="C309" s="17" t="s">
        <v>142</v>
      </c>
      <c r="D309" s="17" t="s">
        <v>2018</v>
      </c>
      <c r="E309" s="17">
        <v>0.06250000027137748</v>
      </c>
    </row>
    <row r="310">
      <c r="A310" s="17" t="s">
        <v>161</v>
      </c>
      <c r="B310" s="17" t="s">
        <v>115</v>
      </c>
      <c r="C310" s="17" t="s">
        <v>142</v>
      </c>
      <c r="D310" s="17" t="s">
        <v>2019</v>
      </c>
      <c r="E310" s="17">
        <v>0.06250000027137748</v>
      </c>
    </row>
    <row r="311">
      <c r="A311" s="17" t="s">
        <v>161</v>
      </c>
      <c r="B311" s="17" t="s">
        <v>115</v>
      </c>
      <c r="C311" s="17" t="s">
        <v>142</v>
      </c>
      <c r="D311" s="17" t="s">
        <v>2020</v>
      </c>
      <c r="E311" s="17">
        <v>0.06250000027137748</v>
      </c>
    </row>
    <row r="312">
      <c r="A312" s="17" t="s">
        <v>161</v>
      </c>
      <c r="B312" s="17" t="s">
        <v>115</v>
      </c>
      <c r="C312" s="17" t="s">
        <v>142</v>
      </c>
      <c r="D312" s="17" t="s">
        <v>2021</v>
      </c>
      <c r="E312" s="17">
        <v>0.06250000027137748</v>
      </c>
    </row>
    <row r="313">
      <c r="A313" s="17" t="s">
        <v>161</v>
      </c>
      <c r="B313" s="17" t="s">
        <v>115</v>
      </c>
      <c r="C313" s="17" t="s">
        <v>142</v>
      </c>
      <c r="D313" s="17" t="s">
        <v>2022</v>
      </c>
      <c r="E313" s="17">
        <v>0.06250000027137748</v>
      </c>
    </row>
    <row r="314">
      <c r="A314" s="17" t="s">
        <v>161</v>
      </c>
      <c r="B314" s="17" t="s">
        <v>115</v>
      </c>
      <c r="C314" s="17" t="s">
        <v>142</v>
      </c>
      <c r="D314" s="17" t="s">
        <v>2023</v>
      </c>
      <c r="E314" s="17">
        <v>0.06250000027137748</v>
      </c>
    </row>
    <row r="315">
      <c r="A315" s="17" t="s">
        <v>161</v>
      </c>
      <c r="B315" s="17" t="s">
        <v>115</v>
      </c>
      <c r="C315" s="17" t="s">
        <v>142</v>
      </c>
      <c r="D315" s="17" t="s">
        <v>2024</v>
      </c>
      <c r="E315" s="17">
        <v>0.06250000027137748</v>
      </c>
    </row>
    <row r="316">
      <c r="A316" s="17" t="s">
        <v>161</v>
      </c>
      <c r="B316" s="17" t="s">
        <v>115</v>
      </c>
      <c r="C316" s="17" t="s">
        <v>142</v>
      </c>
      <c r="D316" s="17" t="s">
        <v>2025</v>
      </c>
      <c r="E316" s="17">
        <v>0.06250000027137748</v>
      </c>
    </row>
    <row r="317">
      <c r="A317" s="17" t="s">
        <v>161</v>
      </c>
      <c r="B317" s="17" t="s">
        <v>115</v>
      </c>
      <c r="C317" s="17" t="s">
        <v>142</v>
      </c>
      <c r="D317" s="17" t="s">
        <v>2026</v>
      </c>
      <c r="E317" s="17">
        <v>0.06250000027137748</v>
      </c>
    </row>
    <row r="318">
      <c r="A318" s="17" t="s">
        <v>161</v>
      </c>
      <c r="B318" s="17" t="s">
        <v>115</v>
      </c>
      <c r="C318" s="17" t="s">
        <v>142</v>
      </c>
      <c r="D318" s="17" t="s">
        <v>2027</v>
      </c>
      <c r="E318" s="17">
        <v>0.06250000027137748</v>
      </c>
    </row>
    <row r="319">
      <c r="A319" s="17" t="s">
        <v>161</v>
      </c>
      <c r="B319" s="17" t="s">
        <v>115</v>
      </c>
      <c r="C319" s="17" t="s">
        <v>142</v>
      </c>
      <c r="D319" s="17" t="s">
        <v>2028</v>
      </c>
      <c r="E319" s="17">
        <v>0.06250000027137748</v>
      </c>
    </row>
    <row r="320">
      <c r="A320" s="17" t="s">
        <v>161</v>
      </c>
      <c r="B320" s="17" t="s">
        <v>115</v>
      </c>
      <c r="C320" s="17" t="s">
        <v>142</v>
      </c>
      <c r="D320" s="17" t="s">
        <v>2029</v>
      </c>
      <c r="E320" s="17">
        <v>0.06250000027137748</v>
      </c>
    </row>
    <row r="321">
      <c r="A321" s="17" t="s">
        <v>161</v>
      </c>
      <c r="B321" s="17" t="s">
        <v>115</v>
      </c>
      <c r="C321" s="17" t="s">
        <v>142</v>
      </c>
      <c r="D321" s="17" t="s">
        <v>2030</v>
      </c>
      <c r="E321" s="17">
        <v>0.06250000027137748</v>
      </c>
    </row>
    <row r="322">
      <c r="A322" s="17" t="s">
        <v>161</v>
      </c>
      <c r="B322" s="17" t="s">
        <v>115</v>
      </c>
      <c r="C322" s="17" t="s">
        <v>142</v>
      </c>
      <c r="D322" s="17" t="s">
        <v>2031</v>
      </c>
      <c r="E322" s="17">
        <v>0.06250000027137748</v>
      </c>
    </row>
    <row r="323">
      <c r="A323" s="17" t="s">
        <v>161</v>
      </c>
      <c r="B323" s="17" t="s">
        <v>115</v>
      </c>
      <c r="C323" s="17" t="s">
        <v>142</v>
      </c>
      <c r="D323" s="17" t="s">
        <v>2032</v>
      </c>
      <c r="E323" s="17">
        <v>0.06250000027137748</v>
      </c>
    </row>
    <row r="324">
      <c r="A324" s="17" t="s">
        <v>161</v>
      </c>
      <c r="B324" s="17" t="s">
        <v>115</v>
      </c>
      <c r="C324" s="17" t="s">
        <v>142</v>
      </c>
      <c r="D324" s="17" t="s">
        <v>2033</v>
      </c>
      <c r="E324" s="17">
        <v>0.06250000027137748</v>
      </c>
    </row>
    <row r="325">
      <c r="A325" s="17" t="s">
        <v>161</v>
      </c>
      <c r="B325" s="17" t="s">
        <v>115</v>
      </c>
      <c r="C325" s="17" t="s">
        <v>142</v>
      </c>
      <c r="D325" s="17" t="s">
        <v>2034</v>
      </c>
      <c r="E325" s="17">
        <v>0.06250000027137748</v>
      </c>
    </row>
    <row r="326">
      <c r="A326" s="17" t="s">
        <v>161</v>
      </c>
      <c r="B326" s="17" t="s">
        <v>115</v>
      </c>
      <c r="C326" s="17" t="s">
        <v>142</v>
      </c>
      <c r="D326" s="17" t="s">
        <v>2035</v>
      </c>
      <c r="E326" s="17">
        <v>0.06250000027137748</v>
      </c>
    </row>
    <row r="327">
      <c r="A327" s="17" t="s">
        <v>161</v>
      </c>
      <c r="B327" s="17" t="s">
        <v>115</v>
      </c>
      <c r="C327" s="17" t="s">
        <v>142</v>
      </c>
      <c r="D327" s="17" t="s">
        <v>2036</v>
      </c>
      <c r="E327" s="17">
        <v>0.06250000027137748</v>
      </c>
    </row>
    <row r="328">
      <c r="A328" s="17" t="s">
        <v>161</v>
      </c>
      <c r="B328" s="17" t="s">
        <v>115</v>
      </c>
      <c r="C328" s="17" t="s">
        <v>142</v>
      </c>
      <c r="D328" s="17" t="s">
        <v>2037</v>
      </c>
      <c r="E328" s="17">
        <v>0.06250000027137748</v>
      </c>
    </row>
    <row r="329">
      <c r="A329" s="17" t="s">
        <v>161</v>
      </c>
      <c r="B329" s="17" t="s">
        <v>115</v>
      </c>
      <c r="C329" s="17" t="s">
        <v>142</v>
      </c>
      <c r="D329" s="17" t="s">
        <v>2038</v>
      </c>
      <c r="E329" s="17">
        <v>0.06250000027137748</v>
      </c>
    </row>
    <row r="330">
      <c r="A330" s="17" t="s">
        <v>161</v>
      </c>
      <c r="B330" s="17" t="s">
        <v>115</v>
      </c>
      <c r="C330" s="17" t="s">
        <v>142</v>
      </c>
      <c r="D330" s="17" t="s">
        <v>2039</v>
      </c>
      <c r="E330" s="17">
        <v>0.06250000027137748</v>
      </c>
    </row>
    <row r="331">
      <c r="A331" s="17" t="s">
        <v>161</v>
      </c>
      <c r="B331" s="17" t="s">
        <v>115</v>
      </c>
      <c r="C331" s="17" t="s">
        <v>142</v>
      </c>
      <c r="D331" s="17" t="s">
        <v>2040</v>
      </c>
      <c r="E331" s="17">
        <v>0.06250000027137748</v>
      </c>
    </row>
    <row r="332">
      <c r="A332" s="17" t="s">
        <v>161</v>
      </c>
      <c r="B332" s="17" t="s">
        <v>115</v>
      </c>
      <c r="C332" s="17" t="s">
        <v>142</v>
      </c>
      <c r="D332" s="17" t="s">
        <v>2041</v>
      </c>
      <c r="E332" s="17">
        <v>0.06250000027137748</v>
      </c>
    </row>
    <row r="333">
      <c r="A333" s="17" t="s">
        <v>161</v>
      </c>
      <c r="B333" s="17" t="s">
        <v>115</v>
      </c>
      <c r="C333" s="17" t="s">
        <v>142</v>
      </c>
      <c r="D333" s="17" t="s">
        <v>2042</v>
      </c>
      <c r="E333" s="17">
        <v>0.06250000027137748</v>
      </c>
    </row>
    <row r="334">
      <c r="A334" s="17" t="s">
        <v>161</v>
      </c>
      <c r="B334" s="17" t="s">
        <v>115</v>
      </c>
      <c r="C334" s="17" t="s">
        <v>142</v>
      </c>
      <c r="D334" s="17" t="s">
        <v>2043</v>
      </c>
      <c r="E334" s="17">
        <v>0.06250000027137748</v>
      </c>
    </row>
    <row r="335">
      <c r="A335" s="17" t="s">
        <v>161</v>
      </c>
      <c r="B335" s="17" t="s">
        <v>115</v>
      </c>
      <c r="C335" s="17" t="s">
        <v>142</v>
      </c>
      <c r="D335" s="17" t="s">
        <v>2044</v>
      </c>
      <c r="E335" s="17">
        <v>0.06250000027137748</v>
      </c>
    </row>
    <row r="336">
      <c r="A336" s="17" t="s">
        <v>161</v>
      </c>
      <c r="B336" s="17" t="s">
        <v>115</v>
      </c>
      <c r="C336" s="17" t="s">
        <v>142</v>
      </c>
      <c r="D336" s="17" t="s">
        <v>2045</v>
      </c>
      <c r="E336" s="17">
        <v>0.06250000027137748</v>
      </c>
    </row>
    <row r="337">
      <c r="A337" s="17" t="s">
        <v>161</v>
      </c>
      <c r="B337" s="17" t="s">
        <v>115</v>
      </c>
      <c r="C337" s="17" t="s">
        <v>142</v>
      </c>
      <c r="D337" s="17" t="s">
        <v>2046</v>
      </c>
      <c r="E337" s="17">
        <v>0.06250000027137748</v>
      </c>
    </row>
    <row r="338">
      <c r="A338" s="17" t="s">
        <v>161</v>
      </c>
      <c r="B338" s="17" t="s">
        <v>115</v>
      </c>
      <c r="C338" s="17" t="s">
        <v>142</v>
      </c>
      <c r="D338" s="17" t="s">
        <v>2047</v>
      </c>
      <c r="E338" s="17">
        <v>0.06250000027137748</v>
      </c>
    </row>
    <row r="339">
      <c r="A339" s="17" t="s">
        <v>161</v>
      </c>
      <c r="B339" s="17" t="s">
        <v>115</v>
      </c>
      <c r="C339" s="17" t="s">
        <v>142</v>
      </c>
      <c r="D339" s="17" t="s">
        <v>2048</v>
      </c>
      <c r="E339" s="17">
        <v>0.06250000027137748</v>
      </c>
    </row>
    <row r="340">
      <c r="A340" s="17" t="s">
        <v>161</v>
      </c>
      <c r="B340" s="17" t="s">
        <v>115</v>
      </c>
      <c r="C340" s="17" t="s">
        <v>142</v>
      </c>
      <c r="D340" s="17" t="s">
        <v>2049</v>
      </c>
      <c r="E340" s="17">
        <v>0.06250000027137748</v>
      </c>
    </row>
    <row r="341">
      <c r="A341" s="17" t="s">
        <v>161</v>
      </c>
      <c r="B341" s="17" t="s">
        <v>115</v>
      </c>
      <c r="C341" s="17" t="s">
        <v>142</v>
      </c>
      <c r="D341" s="17" t="s">
        <v>2050</v>
      </c>
      <c r="E341" s="17">
        <v>0.06250000027137748</v>
      </c>
    </row>
    <row r="342">
      <c r="A342" s="17" t="s">
        <v>161</v>
      </c>
      <c r="B342" s="17" t="s">
        <v>115</v>
      </c>
      <c r="C342" s="17" t="s">
        <v>142</v>
      </c>
      <c r="D342" s="17" t="s">
        <v>2051</v>
      </c>
      <c r="E342" s="17">
        <v>0.06250000027137748</v>
      </c>
    </row>
    <row r="343">
      <c r="A343" s="17" t="s">
        <v>161</v>
      </c>
      <c r="B343" s="17" t="s">
        <v>115</v>
      </c>
      <c r="C343" s="17" t="s">
        <v>142</v>
      </c>
      <c r="D343" s="17" t="s">
        <v>2052</v>
      </c>
      <c r="E343" s="17">
        <v>0.06250000027137748</v>
      </c>
    </row>
    <row r="344">
      <c r="A344" s="17" t="s">
        <v>161</v>
      </c>
      <c r="B344" s="17" t="s">
        <v>115</v>
      </c>
      <c r="C344" s="17" t="s">
        <v>142</v>
      </c>
      <c r="D344" s="17" t="s">
        <v>2053</v>
      </c>
      <c r="E344" s="17">
        <v>0.06250000027137748</v>
      </c>
    </row>
    <row r="345">
      <c r="A345" s="17" t="s">
        <v>161</v>
      </c>
      <c r="B345" s="17" t="s">
        <v>115</v>
      </c>
      <c r="C345" s="17" t="s">
        <v>142</v>
      </c>
      <c r="D345" s="17" t="s">
        <v>2054</v>
      </c>
      <c r="E345" s="17">
        <v>0.06250000027137748</v>
      </c>
    </row>
    <row r="346">
      <c r="A346" s="17" t="s">
        <v>161</v>
      </c>
      <c r="B346" s="17" t="s">
        <v>115</v>
      </c>
      <c r="C346" s="17" t="s">
        <v>142</v>
      </c>
      <c r="D346" s="17" t="s">
        <v>2055</v>
      </c>
      <c r="E346" s="17">
        <v>0.06250000027137748</v>
      </c>
    </row>
    <row r="347">
      <c r="A347" s="17" t="s">
        <v>161</v>
      </c>
      <c r="B347" s="17" t="s">
        <v>115</v>
      </c>
      <c r="C347" s="17" t="s">
        <v>142</v>
      </c>
      <c r="D347" s="17" t="s">
        <v>2056</v>
      </c>
      <c r="E347" s="17">
        <v>0.06250000027137748</v>
      </c>
    </row>
    <row r="348">
      <c r="A348" s="17" t="s">
        <v>161</v>
      </c>
      <c r="B348" s="17" t="s">
        <v>115</v>
      </c>
      <c r="C348" s="17" t="s">
        <v>142</v>
      </c>
      <c r="D348" s="17" t="s">
        <v>2057</v>
      </c>
      <c r="E348" s="17">
        <v>0.06250000027137748</v>
      </c>
    </row>
    <row r="349">
      <c r="A349" s="17" t="s">
        <v>161</v>
      </c>
      <c r="B349" s="17" t="s">
        <v>115</v>
      </c>
      <c r="C349" s="17" t="s">
        <v>142</v>
      </c>
      <c r="D349" s="17" t="s">
        <v>2058</v>
      </c>
      <c r="E349" s="17">
        <v>0.06250000027137748</v>
      </c>
    </row>
    <row r="350">
      <c r="A350" s="17" t="s">
        <v>161</v>
      </c>
      <c r="B350" s="17" t="s">
        <v>115</v>
      </c>
      <c r="C350" s="17" t="s">
        <v>142</v>
      </c>
      <c r="D350" s="17" t="s">
        <v>2059</v>
      </c>
      <c r="E350" s="17">
        <v>0.06250000027137748</v>
      </c>
    </row>
    <row r="351">
      <c r="A351" s="17" t="s">
        <v>161</v>
      </c>
      <c r="B351" s="17" t="s">
        <v>115</v>
      </c>
      <c r="C351" s="17" t="s">
        <v>142</v>
      </c>
      <c r="D351" s="17" t="s">
        <v>2060</v>
      </c>
      <c r="E351" s="17">
        <v>0.06250000027137748</v>
      </c>
    </row>
    <row r="352">
      <c r="A352" s="17" t="s">
        <v>161</v>
      </c>
      <c r="B352" s="17" t="s">
        <v>115</v>
      </c>
      <c r="C352" s="17" t="s">
        <v>142</v>
      </c>
      <c r="D352" s="17" t="s">
        <v>2061</v>
      </c>
      <c r="E352" s="17">
        <v>0.06250000027137748</v>
      </c>
    </row>
    <row r="353">
      <c r="A353" s="17" t="s">
        <v>161</v>
      </c>
      <c r="B353" s="17" t="s">
        <v>115</v>
      </c>
      <c r="C353" s="17" t="s">
        <v>142</v>
      </c>
      <c r="D353" s="17" t="s">
        <v>2062</v>
      </c>
      <c r="E353" s="17">
        <v>0.06250000027137748</v>
      </c>
    </row>
    <row r="354">
      <c r="A354" s="17" t="s">
        <v>161</v>
      </c>
      <c r="B354" s="17" t="s">
        <v>115</v>
      </c>
      <c r="C354" s="17" t="s">
        <v>142</v>
      </c>
      <c r="D354" s="17" t="s">
        <v>2063</v>
      </c>
      <c r="E354" s="17">
        <v>0.06250000027137748</v>
      </c>
    </row>
    <row r="355">
      <c r="A355" s="17" t="s">
        <v>161</v>
      </c>
      <c r="B355" s="17" t="s">
        <v>115</v>
      </c>
      <c r="C355" s="17" t="s">
        <v>142</v>
      </c>
      <c r="D355" s="17" t="s">
        <v>2064</v>
      </c>
      <c r="E355" s="17">
        <v>0.06250000027137748</v>
      </c>
    </row>
    <row r="356">
      <c r="A356" s="17" t="s">
        <v>161</v>
      </c>
      <c r="B356" s="17" t="s">
        <v>115</v>
      </c>
      <c r="C356" s="17" t="s">
        <v>142</v>
      </c>
      <c r="D356" s="17" t="s">
        <v>2065</v>
      </c>
      <c r="E356" s="17">
        <v>0.06250000027137748</v>
      </c>
    </row>
    <row r="357">
      <c r="A357" s="17" t="s">
        <v>161</v>
      </c>
      <c r="B357" s="17" t="s">
        <v>115</v>
      </c>
      <c r="C357" s="17" t="s">
        <v>142</v>
      </c>
      <c r="D357" s="17" t="s">
        <v>2066</v>
      </c>
      <c r="E357" s="17">
        <v>0.06250000027137748</v>
      </c>
    </row>
    <row r="358">
      <c r="A358" s="17" t="s">
        <v>161</v>
      </c>
      <c r="B358" s="17" t="s">
        <v>115</v>
      </c>
      <c r="C358" s="17" t="s">
        <v>142</v>
      </c>
      <c r="D358" s="17" t="s">
        <v>2067</v>
      </c>
      <c r="E358" s="17">
        <v>0.06250000027137748</v>
      </c>
    </row>
    <row r="359">
      <c r="A359" s="17" t="s">
        <v>161</v>
      </c>
      <c r="B359" s="17" t="s">
        <v>115</v>
      </c>
      <c r="C359" s="17" t="s">
        <v>142</v>
      </c>
      <c r="D359" s="17" t="s">
        <v>2068</v>
      </c>
      <c r="E359" s="17">
        <v>0.06250000027137748</v>
      </c>
    </row>
    <row r="360">
      <c r="A360" s="17" t="s">
        <v>161</v>
      </c>
      <c r="B360" s="17" t="s">
        <v>115</v>
      </c>
      <c r="C360" s="17" t="s">
        <v>142</v>
      </c>
      <c r="D360" s="17" t="s">
        <v>2069</v>
      </c>
      <c r="E360" s="17">
        <v>0.06250000027137748</v>
      </c>
    </row>
    <row r="361">
      <c r="A361" s="17" t="s">
        <v>161</v>
      </c>
      <c r="B361" s="17" t="s">
        <v>115</v>
      </c>
      <c r="C361" s="17" t="s">
        <v>142</v>
      </c>
      <c r="D361" s="17" t="s">
        <v>2070</v>
      </c>
      <c r="E361" s="17">
        <v>0.06250000027137748</v>
      </c>
    </row>
    <row r="362">
      <c r="A362" s="17" t="s">
        <v>161</v>
      </c>
      <c r="B362" s="17" t="s">
        <v>115</v>
      </c>
      <c r="C362" s="17" t="s">
        <v>142</v>
      </c>
      <c r="D362" s="17" t="s">
        <v>2071</v>
      </c>
      <c r="E362" s="17">
        <v>0.06250000027137748</v>
      </c>
    </row>
    <row r="363">
      <c r="A363" s="17" t="s">
        <v>161</v>
      </c>
      <c r="B363" s="17" t="s">
        <v>115</v>
      </c>
      <c r="C363" s="17" t="s">
        <v>142</v>
      </c>
      <c r="D363" s="17" t="s">
        <v>2072</v>
      </c>
      <c r="E363" s="17">
        <v>0.06250000027137748</v>
      </c>
    </row>
    <row r="364">
      <c r="A364" s="17" t="s">
        <v>161</v>
      </c>
      <c r="B364" s="17" t="s">
        <v>115</v>
      </c>
      <c r="C364" s="17" t="s">
        <v>142</v>
      </c>
      <c r="D364" s="17" t="s">
        <v>2073</v>
      </c>
      <c r="E364" s="17">
        <v>0.06250000027137748</v>
      </c>
    </row>
    <row r="365">
      <c r="A365" s="17" t="s">
        <v>161</v>
      </c>
      <c r="B365" s="17" t="s">
        <v>115</v>
      </c>
      <c r="C365" s="17" t="s">
        <v>142</v>
      </c>
      <c r="D365" s="17" t="s">
        <v>2074</v>
      </c>
      <c r="E365" s="17">
        <v>0.06250000027137748</v>
      </c>
    </row>
    <row r="366">
      <c r="A366" s="17" t="s">
        <v>161</v>
      </c>
      <c r="B366" s="17" t="s">
        <v>115</v>
      </c>
      <c r="C366" s="17" t="s">
        <v>142</v>
      </c>
      <c r="D366" s="17" t="s">
        <v>2075</v>
      </c>
      <c r="E366" s="17">
        <v>0.06250000027137748</v>
      </c>
    </row>
    <row r="367">
      <c r="A367" s="17" t="s">
        <v>161</v>
      </c>
      <c r="B367" s="17" t="s">
        <v>115</v>
      </c>
      <c r="C367" s="17" t="s">
        <v>142</v>
      </c>
      <c r="D367" s="17" t="s">
        <v>2076</v>
      </c>
      <c r="E367" s="17">
        <v>0.06250000027137748</v>
      </c>
    </row>
    <row r="368">
      <c r="A368" s="17" t="s">
        <v>161</v>
      </c>
      <c r="B368" s="17" t="s">
        <v>115</v>
      </c>
      <c r="C368" s="17" t="s">
        <v>142</v>
      </c>
      <c r="D368" s="17" t="s">
        <v>2077</v>
      </c>
      <c r="E368" s="17">
        <v>0.06250000027137748</v>
      </c>
    </row>
    <row r="369">
      <c r="A369" s="17" t="s">
        <v>161</v>
      </c>
      <c r="B369" s="17" t="s">
        <v>115</v>
      </c>
      <c r="C369" s="17" t="s">
        <v>142</v>
      </c>
      <c r="D369" s="17" t="s">
        <v>2078</v>
      </c>
      <c r="E369" s="17">
        <v>0.06250000027137748</v>
      </c>
    </row>
    <row r="370">
      <c r="A370" s="17" t="s">
        <v>161</v>
      </c>
      <c r="B370" s="17" t="s">
        <v>115</v>
      </c>
      <c r="C370" s="17" t="s">
        <v>142</v>
      </c>
      <c r="D370" s="17" t="s">
        <v>2079</v>
      </c>
      <c r="E370" s="17">
        <v>0.06250000027137748</v>
      </c>
    </row>
    <row r="371">
      <c r="A371" s="17" t="s">
        <v>161</v>
      </c>
      <c r="B371" s="17" t="s">
        <v>115</v>
      </c>
      <c r="C371" s="17" t="s">
        <v>142</v>
      </c>
      <c r="D371" s="17" t="s">
        <v>2080</v>
      </c>
      <c r="E371" s="17">
        <v>0.06250000027137748</v>
      </c>
    </row>
    <row r="372">
      <c r="A372" s="17" t="s">
        <v>161</v>
      </c>
      <c r="B372" s="17" t="s">
        <v>115</v>
      </c>
      <c r="C372" s="17" t="s">
        <v>142</v>
      </c>
      <c r="D372" s="17" t="s">
        <v>2081</v>
      </c>
      <c r="E372" s="17">
        <v>0.06250000027137748</v>
      </c>
    </row>
    <row r="373">
      <c r="A373" s="17" t="s">
        <v>161</v>
      </c>
      <c r="B373" s="17" t="s">
        <v>115</v>
      </c>
      <c r="C373" s="17" t="s">
        <v>142</v>
      </c>
      <c r="D373" s="17" t="s">
        <v>2082</v>
      </c>
      <c r="E373" s="17">
        <v>0.06250000027137748</v>
      </c>
    </row>
    <row r="374">
      <c r="A374" s="17" t="s">
        <v>161</v>
      </c>
      <c r="B374" s="17" t="s">
        <v>115</v>
      </c>
      <c r="C374" s="17" t="s">
        <v>142</v>
      </c>
      <c r="D374" s="17" t="s">
        <v>2083</v>
      </c>
      <c r="E374" s="17">
        <v>0.06250000027137748</v>
      </c>
    </row>
    <row r="375">
      <c r="A375" s="17" t="s">
        <v>161</v>
      </c>
      <c r="B375" s="17" t="s">
        <v>115</v>
      </c>
      <c r="C375" s="17" t="s">
        <v>142</v>
      </c>
      <c r="D375" s="17" t="s">
        <v>2084</v>
      </c>
      <c r="E375" s="17">
        <v>0.06250000027137748</v>
      </c>
    </row>
    <row r="376">
      <c r="A376" s="17" t="s">
        <v>161</v>
      </c>
      <c r="B376" s="17" t="s">
        <v>115</v>
      </c>
      <c r="C376" s="17" t="s">
        <v>142</v>
      </c>
      <c r="D376" s="17" t="s">
        <v>2085</v>
      </c>
      <c r="E376" s="17">
        <v>0.06250000027137748</v>
      </c>
    </row>
    <row r="377">
      <c r="A377" s="17" t="s">
        <v>161</v>
      </c>
      <c r="B377" s="17" t="s">
        <v>115</v>
      </c>
      <c r="C377" s="17" t="s">
        <v>142</v>
      </c>
      <c r="D377" s="17" t="s">
        <v>2086</v>
      </c>
      <c r="E377" s="17">
        <v>0.06250000027137748</v>
      </c>
    </row>
    <row r="378">
      <c r="A378" s="17" t="s">
        <v>161</v>
      </c>
      <c r="B378" s="17" t="s">
        <v>115</v>
      </c>
      <c r="C378" s="17" t="s">
        <v>142</v>
      </c>
      <c r="D378" s="17" t="s">
        <v>2087</v>
      </c>
      <c r="E378" s="17">
        <v>0.06250000027137748</v>
      </c>
    </row>
    <row r="379">
      <c r="A379" s="17" t="s">
        <v>161</v>
      </c>
      <c r="B379" s="17" t="s">
        <v>115</v>
      </c>
      <c r="C379" s="17" t="s">
        <v>142</v>
      </c>
      <c r="D379" s="17" t="s">
        <v>2088</v>
      </c>
      <c r="E379" s="17">
        <v>0.06250000027137748</v>
      </c>
    </row>
    <row r="380">
      <c r="A380" s="17" t="s">
        <v>161</v>
      </c>
      <c r="B380" s="17" t="s">
        <v>115</v>
      </c>
      <c r="C380" s="17" t="s">
        <v>142</v>
      </c>
      <c r="D380" s="17" t="s">
        <v>2089</v>
      </c>
      <c r="E380" s="17">
        <v>0.06250000027137748</v>
      </c>
    </row>
    <row r="381">
      <c r="A381" s="17" t="s">
        <v>161</v>
      </c>
      <c r="B381" s="17" t="s">
        <v>115</v>
      </c>
      <c r="C381" s="17" t="s">
        <v>142</v>
      </c>
      <c r="D381" s="17" t="s">
        <v>2090</v>
      </c>
      <c r="E381" s="17">
        <v>0.06250000027137748</v>
      </c>
    </row>
    <row r="382">
      <c r="A382" s="17" t="s">
        <v>161</v>
      </c>
      <c r="B382" s="17" t="s">
        <v>115</v>
      </c>
      <c r="C382" s="17" t="s">
        <v>142</v>
      </c>
      <c r="D382" s="17" t="s">
        <v>2091</v>
      </c>
      <c r="E382" s="17">
        <v>0.06250000027137748</v>
      </c>
    </row>
    <row r="383">
      <c r="A383" s="17" t="s">
        <v>161</v>
      </c>
      <c r="B383" s="17" t="s">
        <v>115</v>
      </c>
      <c r="C383" s="17" t="s">
        <v>142</v>
      </c>
      <c r="D383" s="17" t="s">
        <v>2092</v>
      </c>
      <c r="E383" s="17">
        <v>0.06250000027137748</v>
      </c>
    </row>
    <row r="384">
      <c r="A384" s="17" t="s">
        <v>161</v>
      </c>
      <c r="B384" s="17" t="s">
        <v>115</v>
      </c>
      <c r="C384" s="17" t="s">
        <v>142</v>
      </c>
      <c r="D384" s="17" t="s">
        <v>2093</v>
      </c>
      <c r="E384" s="17">
        <v>0.06250000027137748</v>
      </c>
    </row>
    <row r="385">
      <c r="A385" s="17" t="s">
        <v>161</v>
      </c>
      <c r="B385" s="17" t="s">
        <v>115</v>
      </c>
      <c r="C385" s="17" t="s">
        <v>142</v>
      </c>
      <c r="D385" s="17" t="s">
        <v>2094</v>
      </c>
      <c r="E385" s="17">
        <v>0.06250000027137748</v>
      </c>
    </row>
    <row r="386">
      <c r="A386" s="17" t="s">
        <v>161</v>
      </c>
      <c r="B386" s="17" t="s">
        <v>115</v>
      </c>
      <c r="C386" s="17" t="s">
        <v>142</v>
      </c>
      <c r="D386" s="17" t="s">
        <v>2095</v>
      </c>
      <c r="E386" s="17">
        <v>0.06250000027137748</v>
      </c>
    </row>
    <row r="387">
      <c r="A387" s="17" t="s">
        <v>161</v>
      </c>
      <c r="B387" s="17" t="s">
        <v>115</v>
      </c>
      <c r="C387" s="17" t="s">
        <v>142</v>
      </c>
      <c r="D387" s="17" t="s">
        <v>2096</v>
      </c>
      <c r="E387" s="17">
        <v>0.06250000027137748</v>
      </c>
    </row>
    <row r="388">
      <c r="A388" s="17" t="s">
        <v>161</v>
      </c>
      <c r="B388" s="17" t="s">
        <v>115</v>
      </c>
      <c r="C388" s="17" t="s">
        <v>142</v>
      </c>
      <c r="D388" s="17" t="s">
        <v>2097</v>
      </c>
      <c r="E388" s="17">
        <v>0.06250000027137748</v>
      </c>
    </row>
    <row r="389">
      <c r="A389" s="17" t="s">
        <v>161</v>
      </c>
      <c r="B389" s="17" t="s">
        <v>115</v>
      </c>
      <c r="C389" s="17" t="s">
        <v>142</v>
      </c>
      <c r="D389" s="17" t="s">
        <v>2098</v>
      </c>
      <c r="E389" s="17">
        <v>0.06250000027137748</v>
      </c>
    </row>
    <row r="390">
      <c r="A390" s="17" t="s">
        <v>161</v>
      </c>
      <c r="B390" s="17" t="s">
        <v>115</v>
      </c>
      <c r="C390" s="17" t="s">
        <v>142</v>
      </c>
      <c r="D390" s="17" t="s">
        <v>2099</v>
      </c>
      <c r="E390" s="17">
        <v>0.06250000027137748</v>
      </c>
    </row>
    <row r="391">
      <c r="A391" s="17" t="s">
        <v>161</v>
      </c>
      <c r="B391" s="17" t="s">
        <v>115</v>
      </c>
      <c r="C391" s="17" t="s">
        <v>142</v>
      </c>
      <c r="D391" s="17" t="s">
        <v>2100</v>
      </c>
      <c r="E391" s="17">
        <v>0.06250000027137748</v>
      </c>
    </row>
    <row r="392">
      <c r="A392" s="17" t="s">
        <v>161</v>
      </c>
      <c r="B392" s="17" t="s">
        <v>115</v>
      </c>
      <c r="C392" s="17" t="s">
        <v>142</v>
      </c>
      <c r="D392" s="17" t="s">
        <v>2101</v>
      </c>
      <c r="E392" s="17">
        <v>0.06250000027137748</v>
      </c>
    </row>
    <row r="393">
      <c r="A393" s="17" t="s">
        <v>161</v>
      </c>
      <c r="B393" s="17" t="s">
        <v>115</v>
      </c>
      <c r="C393" s="17" t="s">
        <v>142</v>
      </c>
      <c r="D393" s="17" t="s">
        <v>2102</v>
      </c>
      <c r="E393" s="17">
        <v>0.06250000027137748</v>
      </c>
    </row>
    <row r="394">
      <c r="A394" s="17" t="s">
        <v>161</v>
      </c>
      <c r="B394" s="17" t="s">
        <v>115</v>
      </c>
      <c r="C394" s="17" t="s">
        <v>142</v>
      </c>
      <c r="D394" s="17" t="s">
        <v>2103</v>
      </c>
      <c r="E394" s="17">
        <v>0.06250000027137748</v>
      </c>
    </row>
    <row r="395">
      <c r="A395" s="17" t="s">
        <v>161</v>
      </c>
      <c r="B395" s="17" t="s">
        <v>115</v>
      </c>
      <c r="C395" s="17" t="s">
        <v>142</v>
      </c>
      <c r="D395" s="17" t="s">
        <v>2104</v>
      </c>
      <c r="E395" s="17">
        <v>0.06250000027137748</v>
      </c>
    </row>
    <row r="396">
      <c r="A396" s="17" t="s">
        <v>161</v>
      </c>
      <c r="B396" s="17" t="s">
        <v>115</v>
      </c>
      <c r="C396" s="17" t="s">
        <v>142</v>
      </c>
      <c r="D396" s="17" t="s">
        <v>2105</v>
      </c>
      <c r="E396" s="17">
        <v>0.06250000027137748</v>
      </c>
    </row>
    <row r="397">
      <c r="A397" s="17" t="s">
        <v>161</v>
      </c>
      <c r="B397" s="17" t="s">
        <v>115</v>
      </c>
      <c r="C397" s="17" t="s">
        <v>142</v>
      </c>
      <c r="D397" s="17" t="s">
        <v>2106</v>
      </c>
      <c r="E397" s="17">
        <v>0.06250000027137748</v>
      </c>
    </row>
    <row r="398">
      <c r="A398" s="17" t="s">
        <v>161</v>
      </c>
      <c r="B398" s="17" t="s">
        <v>115</v>
      </c>
      <c r="C398" s="17" t="s">
        <v>142</v>
      </c>
      <c r="D398" s="17" t="s">
        <v>2107</v>
      </c>
      <c r="E398" s="17">
        <v>0.06250000027137748</v>
      </c>
    </row>
    <row r="399">
      <c r="A399" s="17" t="s">
        <v>161</v>
      </c>
      <c r="B399" s="17" t="s">
        <v>115</v>
      </c>
      <c r="C399" s="17" t="s">
        <v>142</v>
      </c>
      <c r="D399" s="17" t="s">
        <v>2108</v>
      </c>
      <c r="E399" s="17">
        <v>0.06250000027137748</v>
      </c>
    </row>
    <row r="400">
      <c r="A400" s="17" t="s">
        <v>161</v>
      </c>
      <c r="B400" s="17" t="s">
        <v>115</v>
      </c>
      <c r="C400" s="17" t="s">
        <v>142</v>
      </c>
      <c r="D400" s="17" t="s">
        <v>2109</v>
      </c>
      <c r="E400" s="17">
        <v>0.06250000027137748</v>
      </c>
    </row>
    <row r="401">
      <c r="A401" s="17" t="s">
        <v>161</v>
      </c>
      <c r="B401" s="17" t="s">
        <v>115</v>
      </c>
      <c r="C401" s="17" t="s">
        <v>142</v>
      </c>
      <c r="D401" s="17" t="s">
        <v>2110</v>
      </c>
      <c r="E401" s="17">
        <v>0.06250000027137748</v>
      </c>
    </row>
    <row r="402">
      <c r="A402" s="17" t="s">
        <v>161</v>
      </c>
      <c r="B402" s="17" t="s">
        <v>115</v>
      </c>
      <c r="C402" s="17" t="s">
        <v>142</v>
      </c>
      <c r="D402" s="17" t="s">
        <v>2111</v>
      </c>
      <c r="E402" s="17">
        <v>0.06250000027137748</v>
      </c>
    </row>
    <row r="403">
      <c r="A403" s="17" t="s">
        <v>161</v>
      </c>
      <c r="B403" s="17" t="s">
        <v>115</v>
      </c>
      <c r="C403" s="17" t="s">
        <v>142</v>
      </c>
      <c r="D403" s="17" t="s">
        <v>2112</v>
      </c>
      <c r="E403" s="17">
        <v>0.06250000027137748</v>
      </c>
    </row>
    <row r="404">
      <c r="A404" s="17" t="s">
        <v>161</v>
      </c>
      <c r="B404" s="17" t="s">
        <v>115</v>
      </c>
      <c r="C404" s="17" t="s">
        <v>142</v>
      </c>
      <c r="D404" s="17" t="s">
        <v>2113</v>
      </c>
      <c r="E404" s="17">
        <v>0.06250000027137748</v>
      </c>
    </row>
    <row r="405">
      <c r="A405" s="17" t="s">
        <v>161</v>
      </c>
      <c r="B405" s="17" t="s">
        <v>115</v>
      </c>
      <c r="C405" s="17" t="s">
        <v>142</v>
      </c>
      <c r="D405" s="17" t="s">
        <v>2114</v>
      </c>
      <c r="E405" s="17">
        <v>0.06250000027137748</v>
      </c>
    </row>
    <row r="406">
      <c r="A406" s="17" t="s">
        <v>161</v>
      </c>
      <c r="B406" s="17" t="s">
        <v>115</v>
      </c>
      <c r="C406" s="17" t="s">
        <v>142</v>
      </c>
      <c r="D406" s="17" t="s">
        <v>2115</v>
      </c>
      <c r="E406" s="17">
        <v>0.06250000027137748</v>
      </c>
    </row>
    <row r="407">
      <c r="A407" s="17" t="s">
        <v>161</v>
      </c>
      <c r="B407" s="17" t="s">
        <v>115</v>
      </c>
      <c r="C407" s="17" t="s">
        <v>142</v>
      </c>
      <c r="D407" s="17" t="s">
        <v>2116</v>
      </c>
      <c r="E407" s="17">
        <v>0.06250000027137748</v>
      </c>
    </row>
    <row r="408">
      <c r="A408" s="17" t="s">
        <v>161</v>
      </c>
      <c r="B408" s="17" t="s">
        <v>115</v>
      </c>
      <c r="C408" s="17" t="s">
        <v>142</v>
      </c>
      <c r="D408" s="17" t="s">
        <v>2117</v>
      </c>
      <c r="E408" s="17">
        <v>0.06250000027137748</v>
      </c>
    </row>
    <row r="409">
      <c r="A409" s="17" t="s">
        <v>161</v>
      </c>
      <c r="B409" s="17" t="s">
        <v>115</v>
      </c>
      <c r="C409" s="17" t="s">
        <v>142</v>
      </c>
      <c r="D409" s="17" t="s">
        <v>2118</v>
      </c>
      <c r="E409" s="17">
        <v>0.06250000027137748</v>
      </c>
    </row>
    <row r="410">
      <c r="A410" s="17" t="s">
        <v>161</v>
      </c>
      <c r="B410" s="17" t="s">
        <v>115</v>
      </c>
      <c r="C410" s="17" t="s">
        <v>142</v>
      </c>
      <c r="D410" s="17" t="s">
        <v>2119</v>
      </c>
      <c r="E410" s="17">
        <v>0.06250000027137748</v>
      </c>
    </row>
    <row r="411">
      <c r="A411" s="17" t="s">
        <v>161</v>
      </c>
      <c r="B411" s="17" t="s">
        <v>115</v>
      </c>
      <c r="C411" s="17" t="s">
        <v>142</v>
      </c>
      <c r="D411" s="17" t="s">
        <v>2120</v>
      </c>
      <c r="E411" s="17">
        <v>0.06250000027137748</v>
      </c>
    </row>
    <row r="412">
      <c r="A412" s="17" t="s">
        <v>161</v>
      </c>
      <c r="B412" s="17" t="s">
        <v>115</v>
      </c>
      <c r="C412" s="17" t="s">
        <v>142</v>
      </c>
      <c r="D412" s="17" t="s">
        <v>2121</v>
      </c>
      <c r="E412" s="17">
        <v>0.06250000027137748</v>
      </c>
    </row>
    <row r="413">
      <c r="A413" s="17" t="s">
        <v>161</v>
      </c>
      <c r="B413" s="17" t="s">
        <v>115</v>
      </c>
      <c r="C413" s="17" t="s">
        <v>142</v>
      </c>
      <c r="D413" s="17" t="s">
        <v>2122</v>
      </c>
      <c r="E413" s="17">
        <v>0.06250000027137748</v>
      </c>
    </row>
    <row r="414">
      <c r="A414" s="17" t="s">
        <v>161</v>
      </c>
      <c r="B414" s="17" t="s">
        <v>115</v>
      </c>
      <c r="C414" s="17" t="s">
        <v>142</v>
      </c>
      <c r="D414" s="17" t="s">
        <v>2123</v>
      </c>
      <c r="E414" s="17">
        <v>0.06250000027137748</v>
      </c>
    </row>
    <row r="415">
      <c r="A415" s="17" t="s">
        <v>161</v>
      </c>
      <c r="B415" s="17" t="s">
        <v>115</v>
      </c>
      <c r="C415" s="17" t="s">
        <v>142</v>
      </c>
      <c r="D415" s="17" t="s">
        <v>2124</v>
      </c>
      <c r="E415" s="17">
        <v>0.06250000027137748</v>
      </c>
    </row>
    <row r="416">
      <c r="A416" s="17" t="s">
        <v>161</v>
      </c>
      <c r="B416" s="17" t="s">
        <v>115</v>
      </c>
      <c r="C416" s="17" t="s">
        <v>142</v>
      </c>
      <c r="D416" s="17" t="s">
        <v>2125</v>
      </c>
      <c r="E416" s="17">
        <v>0.06250000027137748</v>
      </c>
    </row>
    <row r="417">
      <c r="A417" s="17" t="s">
        <v>161</v>
      </c>
      <c r="B417" s="17" t="s">
        <v>115</v>
      </c>
      <c r="C417" s="17" t="s">
        <v>142</v>
      </c>
      <c r="D417" s="17" t="s">
        <v>2126</v>
      </c>
      <c r="E417" s="17">
        <v>0.06250000027137748</v>
      </c>
    </row>
    <row r="418">
      <c r="A418" s="17" t="s">
        <v>161</v>
      </c>
      <c r="B418" s="17" t="s">
        <v>115</v>
      </c>
      <c r="C418" s="17" t="s">
        <v>142</v>
      </c>
      <c r="D418" s="17" t="s">
        <v>2127</v>
      </c>
      <c r="E418" s="17">
        <v>0.06250000027137748</v>
      </c>
    </row>
    <row r="419">
      <c r="A419" s="17" t="s">
        <v>161</v>
      </c>
      <c r="B419" s="17" t="s">
        <v>115</v>
      </c>
      <c r="C419" s="17" t="s">
        <v>142</v>
      </c>
      <c r="D419" s="17" t="s">
        <v>2128</v>
      </c>
      <c r="E419" s="17">
        <v>0.06250000027137748</v>
      </c>
    </row>
    <row r="420">
      <c r="A420" s="17" t="s">
        <v>161</v>
      </c>
      <c r="B420" s="17" t="s">
        <v>115</v>
      </c>
      <c r="C420" s="17" t="s">
        <v>142</v>
      </c>
      <c r="D420" s="17" t="s">
        <v>2129</v>
      </c>
      <c r="E420" s="17">
        <v>0.06250000027137748</v>
      </c>
    </row>
    <row r="421">
      <c r="A421" s="17" t="s">
        <v>161</v>
      </c>
      <c r="B421" s="17" t="s">
        <v>115</v>
      </c>
      <c r="C421" s="17" t="s">
        <v>142</v>
      </c>
      <c r="D421" s="17" t="s">
        <v>2130</v>
      </c>
      <c r="E421" s="17">
        <v>0.06250000027137748</v>
      </c>
    </row>
    <row r="422">
      <c r="A422" s="17" t="s">
        <v>161</v>
      </c>
      <c r="B422" s="17" t="s">
        <v>115</v>
      </c>
      <c r="C422" s="17" t="s">
        <v>142</v>
      </c>
      <c r="D422" s="17" t="s">
        <v>2131</v>
      </c>
      <c r="E422" s="17">
        <v>0.06250000027137748</v>
      </c>
    </row>
    <row r="423">
      <c r="A423" s="17" t="s">
        <v>161</v>
      </c>
      <c r="B423" s="17" t="s">
        <v>115</v>
      </c>
      <c r="C423" s="17" t="s">
        <v>142</v>
      </c>
      <c r="D423" s="17" t="s">
        <v>2132</v>
      </c>
      <c r="E423" s="17">
        <v>0.06250000027137748</v>
      </c>
    </row>
    <row r="424">
      <c r="A424" s="17" t="s">
        <v>161</v>
      </c>
      <c r="B424" s="17" t="s">
        <v>115</v>
      </c>
      <c r="C424" s="17" t="s">
        <v>142</v>
      </c>
      <c r="D424" s="17" t="s">
        <v>2133</v>
      </c>
      <c r="E424" s="17">
        <v>0.06250000027137748</v>
      </c>
    </row>
    <row r="425">
      <c r="A425" s="17" t="s">
        <v>161</v>
      </c>
      <c r="B425" s="17" t="s">
        <v>115</v>
      </c>
      <c r="C425" s="17" t="s">
        <v>142</v>
      </c>
      <c r="D425" s="17" t="s">
        <v>2134</v>
      </c>
      <c r="E425" s="17">
        <v>0.06250000027137748</v>
      </c>
    </row>
    <row r="426">
      <c r="A426" s="17" t="s">
        <v>161</v>
      </c>
      <c r="B426" s="17" t="s">
        <v>115</v>
      </c>
      <c r="C426" s="17" t="s">
        <v>142</v>
      </c>
      <c r="D426" s="17" t="s">
        <v>2135</v>
      </c>
      <c r="E426" s="17">
        <v>0.06250000027137748</v>
      </c>
    </row>
    <row r="427">
      <c r="A427" s="17" t="s">
        <v>161</v>
      </c>
      <c r="B427" s="17" t="s">
        <v>115</v>
      </c>
      <c r="C427" s="17" t="s">
        <v>142</v>
      </c>
      <c r="D427" s="17" t="s">
        <v>2136</v>
      </c>
      <c r="E427" s="17">
        <v>0.06250000027137748</v>
      </c>
    </row>
    <row r="428">
      <c r="A428" s="17" t="s">
        <v>161</v>
      </c>
      <c r="B428" s="17" t="s">
        <v>115</v>
      </c>
      <c r="C428" s="17" t="s">
        <v>142</v>
      </c>
      <c r="D428" s="17" t="s">
        <v>2137</v>
      </c>
      <c r="E428" s="17">
        <v>0.06250000027137748</v>
      </c>
    </row>
    <row r="429">
      <c r="A429" s="17" t="s">
        <v>161</v>
      </c>
      <c r="B429" s="17" t="s">
        <v>115</v>
      </c>
      <c r="C429" s="17" t="s">
        <v>142</v>
      </c>
      <c r="D429" s="17" t="s">
        <v>2138</v>
      </c>
      <c r="E429" s="17">
        <v>0.06250000027137748</v>
      </c>
    </row>
    <row r="430">
      <c r="A430" s="17" t="s">
        <v>161</v>
      </c>
      <c r="B430" s="17" t="s">
        <v>115</v>
      </c>
      <c r="C430" s="17" t="s">
        <v>142</v>
      </c>
      <c r="D430" s="17" t="s">
        <v>2139</v>
      </c>
      <c r="E430" s="17">
        <v>0.06250000027137748</v>
      </c>
    </row>
    <row r="431">
      <c r="A431" s="17" t="s">
        <v>161</v>
      </c>
      <c r="B431" s="17" t="s">
        <v>115</v>
      </c>
      <c r="C431" s="17" t="s">
        <v>142</v>
      </c>
      <c r="D431" s="17" t="s">
        <v>2140</v>
      </c>
      <c r="E431" s="17">
        <v>0.06250000027137748</v>
      </c>
    </row>
    <row r="432">
      <c r="A432" s="17" t="s">
        <v>161</v>
      </c>
      <c r="B432" s="17" t="s">
        <v>115</v>
      </c>
      <c r="C432" s="17" t="s">
        <v>142</v>
      </c>
      <c r="D432" s="17" t="s">
        <v>2141</v>
      </c>
      <c r="E432" s="17">
        <v>0.06250000027137748</v>
      </c>
    </row>
    <row r="433">
      <c r="A433" s="17" t="s">
        <v>161</v>
      </c>
      <c r="B433" s="17" t="s">
        <v>115</v>
      </c>
      <c r="C433" s="17" t="s">
        <v>142</v>
      </c>
      <c r="D433" s="17" t="s">
        <v>2142</v>
      </c>
      <c r="E433" s="17">
        <v>0.06250000027137748</v>
      </c>
    </row>
    <row r="434">
      <c r="A434" s="17" t="s">
        <v>161</v>
      </c>
      <c r="B434" s="17" t="s">
        <v>115</v>
      </c>
      <c r="C434" s="17" t="s">
        <v>142</v>
      </c>
      <c r="D434" s="17" t="s">
        <v>2143</v>
      </c>
      <c r="E434" s="17">
        <v>0.06250000027137748</v>
      </c>
    </row>
    <row r="435">
      <c r="A435" s="17" t="s">
        <v>161</v>
      </c>
      <c r="B435" s="17" t="s">
        <v>115</v>
      </c>
      <c r="C435" s="17" t="s">
        <v>142</v>
      </c>
      <c r="D435" s="17" t="s">
        <v>2144</v>
      </c>
      <c r="E435" s="17">
        <v>0.06250000027137748</v>
      </c>
    </row>
    <row r="436">
      <c r="A436" s="17" t="s">
        <v>161</v>
      </c>
      <c r="B436" s="17" t="s">
        <v>115</v>
      </c>
      <c r="C436" s="17" t="s">
        <v>142</v>
      </c>
      <c r="D436" s="17" t="s">
        <v>2145</v>
      </c>
      <c r="E436" s="17">
        <v>0.06250000027137748</v>
      </c>
    </row>
    <row r="437">
      <c r="A437" s="17" t="s">
        <v>161</v>
      </c>
      <c r="B437" s="17" t="s">
        <v>115</v>
      </c>
      <c r="C437" s="17" t="s">
        <v>142</v>
      </c>
      <c r="D437" s="17" t="s">
        <v>2146</v>
      </c>
      <c r="E437" s="17">
        <v>0.06250000027137748</v>
      </c>
    </row>
    <row r="438">
      <c r="A438" s="17" t="s">
        <v>161</v>
      </c>
      <c r="B438" s="17" t="s">
        <v>115</v>
      </c>
      <c r="C438" s="17" t="s">
        <v>142</v>
      </c>
      <c r="D438" s="17" t="s">
        <v>2147</v>
      </c>
      <c r="E438" s="17">
        <v>0.06250000027137748</v>
      </c>
    </row>
    <row r="439">
      <c r="A439" s="17" t="s">
        <v>161</v>
      </c>
      <c r="B439" s="17" t="s">
        <v>115</v>
      </c>
      <c r="C439" s="17" t="s">
        <v>142</v>
      </c>
      <c r="D439" s="17" t="s">
        <v>2148</v>
      </c>
      <c r="E439" s="17">
        <v>0.06250000027137748</v>
      </c>
    </row>
    <row r="440">
      <c r="A440" s="17" t="s">
        <v>161</v>
      </c>
      <c r="B440" s="17" t="s">
        <v>115</v>
      </c>
      <c r="C440" s="17" t="s">
        <v>142</v>
      </c>
      <c r="D440" s="17" t="s">
        <v>2149</v>
      </c>
      <c r="E440" s="17">
        <v>0.06250000027137748</v>
      </c>
    </row>
    <row r="441">
      <c r="A441" s="17" t="s">
        <v>161</v>
      </c>
      <c r="B441" s="17" t="s">
        <v>115</v>
      </c>
      <c r="C441" s="17" t="s">
        <v>142</v>
      </c>
      <c r="D441" s="17" t="s">
        <v>2150</v>
      </c>
      <c r="E441" s="17">
        <v>0.06250000027137748</v>
      </c>
    </row>
    <row r="442">
      <c r="A442" s="17" t="s">
        <v>161</v>
      </c>
      <c r="B442" s="17" t="s">
        <v>115</v>
      </c>
      <c r="C442" s="17" t="s">
        <v>142</v>
      </c>
      <c r="D442" s="17" t="s">
        <v>2151</v>
      </c>
      <c r="E442" s="17">
        <v>0.06250000027137748</v>
      </c>
    </row>
    <row r="443">
      <c r="A443" s="17" t="s">
        <v>161</v>
      </c>
      <c r="B443" s="17" t="s">
        <v>115</v>
      </c>
      <c r="C443" s="17" t="s">
        <v>142</v>
      </c>
      <c r="D443" s="17" t="s">
        <v>2152</v>
      </c>
      <c r="E443" s="17">
        <v>0.06250000027137748</v>
      </c>
    </row>
    <row r="444">
      <c r="A444" s="17" t="s">
        <v>161</v>
      </c>
      <c r="B444" s="17" t="s">
        <v>115</v>
      </c>
      <c r="C444" s="17" t="s">
        <v>142</v>
      </c>
      <c r="D444" s="17" t="s">
        <v>2153</v>
      </c>
      <c r="E444" s="17">
        <v>0.06250000027137748</v>
      </c>
    </row>
    <row r="445">
      <c r="A445" s="17" t="s">
        <v>161</v>
      </c>
      <c r="B445" s="17" t="s">
        <v>115</v>
      </c>
      <c r="C445" s="17" t="s">
        <v>142</v>
      </c>
      <c r="D445" s="17" t="s">
        <v>2154</v>
      </c>
      <c r="E445" s="17">
        <v>0.06250000027137748</v>
      </c>
    </row>
    <row r="446">
      <c r="A446" s="17" t="s">
        <v>161</v>
      </c>
      <c r="B446" s="17" t="s">
        <v>115</v>
      </c>
      <c r="C446" s="17" t="s">
        <v>142</v>
      </c>
      <c r="D446" s="17" t="s">
        <v>2155</v>
      </c>
      <c r="E446" s="17">
        <v>0.06250000027137748</v>
      </c>
    </row>
    <row r="447">
      <c r="A447" s="17" t="s">
        <v>161</v>
      </c>
      <c r="B447" s="17" t="s">
        <v>115</v>
      </c>
      <c r="C447" s="17" t="s">
        <v>142</v>
      </c>
      <c r="D447" s="17" t="s">
        <v>2156</v>
      </c>
      <c r="E447" s="17">
        <v>0.06250000027137748</v>
      </c>
    </row>
    <row r="448">
      <c r="A448" s="17" t="s">
        <v>161</v>
      </c>
      <c r="B448" s="17" t="s">
        <v>115</v>
      </c>
      <c r="C448" s="17" t="s">
        <v>142</v>
      </c>
      <c r="D448" s="17" t="s">
        <v>2157</v>
      </c>
      <c r="E448" s="17">
        <v>0.06250000027137748</v>
      </c>
    </row>
    <row r="449">
      <c r="A449" s="17" t="s">
        <v>161</v>
      </c>
      <c r="B449" s="17" t="s">
        <v>115</v>
      </c>
      <c r="C449" s="17" t="s">
        <v>142</v>
      </c>
      <c r="D449" s="17" t="s">
        <v>2158</v>
      </c>
      <c r="E449" s="17">
        <v>0.06250000027137748</v>
      </c>
    </row>
    <row r="450">
      <c r="A450" s="17" t="s">
        <v>161</v>
      </c>
      <c r="B450" s="17" t="s">
        <v>115</v>
      </c>
      <c r="C450" s="17" t="s">
        <v>142</v>
      </c>
      <c r="D450" s="17" t="s">
        <v>2159</v>
      </c>
      <c r="E450" s="17">
        <v>0.06250000027137748</v>
      </c>
    </row>
    <row r="451">
      <c r="A451" s="17" t="s">
        <v>161</v>
      </c>
      <c r="B451" s="17" t="s">
        <v>115</v>
      </c>
      <c r="C451" s="17" t="s">
        <v>142</v>
      </c>
      <c r="D451" s="17" t="s">
        <v>2160</v>
      </c>
      <c r="E451" s="17">
        <v>0.06250000027137748</v>
      </c>
    </row>
    <row r="452">
      <c r="A452" s="17" t="s">
        <v>161</v>
      </c>
      <c r="B452" s="17" t="s">
        <v>115</v>
      </c>
      <c r="C452" s="17" t="s">
        <v>142</v>
      </c>
      <c r="D452" s="17" t="s">
        <v>2161</v>
      </c>
      <c r="E452" s="17">
        <v>0.06250000027137748</v>
      </c>
    </row>
    <row r="453">
      <c r="A453" s="17" t="s">
        <v>161</v>
      </c>
      <c r="B453" s="17" t="s">
        <v>115</v>
      </c>
      <c r="C453" s="17" t="s">
        <v>142</v>
      </c>
      <c r="D453" s="17" t="s">
        <v>2162</v>
      </c>
      <c r="E453" s="17">
        <v>0.06250000027137748</v>
      </c>
    </row>
    <row r="454">
      <c r="A454" s="17" t="s">
        <v>161</v>
      </c>
      <c r="B454" s="17" t="s">
        <v>115</v>
      </c>
      <c r="C454" s="17" t="s">
        <v>142</v>
      </c>
      <c r="D454" s="17" t="s">
        <v>2163</v>
      </c>
      <c r="E454" s="17">
        <v>0.06250000027137748</v>
      </c>
    </row>
    <row r="455">
      <c r="A455" s="17" t="s">
        <v>161</v>
      </c>
      <c r="B455" s="17" t="s">
        <v>115</v>
      </c>
      <c r="C455" s="17" t="s">
        <v>142</v>
      </c>
      <c r="D455" s="17" t="s">
        <v>2164</v>
      </c>
      <c r="E455" s="17">
        <v>0.06250000027137748</v>
      </c>
    </row>
    <row r="456">
      <c r="A456" s="17" t="s">
        <v>161</v>
      </c>
      <c r="B456" s="17" t="s">
        <v>115</v>
      </c>
      <c r="C456" s="17" t="s">
        <v>142</v>
      </c>
      <c r="D456" s="17" t="s">
        <v>2165</v>
      </c>
      <c r="E456" s="17">
        <v>0.06250000027137748</v>
      </c>
    </row>
    <row r="457">
      <c r="A457" s="17" t="s">
        <v>161</v>
      </c>
      <c r="B457" s="17" t="s">
        <v>115</v>
      </c>
      <c r="C457" s="17" t="s">
        <v>142</v>
      </c>
      <c r="D457" s="17" t="s">
        <v>2166</v>
      </c>
      <c r="E457" s="17">
        <v>0.06250000027137748</v>
      </c>
    </row>
    <row r="458">
      <c r="A458" s="17" t="s">
        <v>161</v>
      </c>
      <c r="B458" s="17" t="s">
        <v>115</v>
      </c>
      <c r="C458" s="17" t="s">
        <v>142</v>
      </c>
      <c r="D458" s="17" t="s">
        <v>2167</v>
      </c>
      <c r="E458" s="17">
        <v>0.06250000027137748</v>
      </c>
    </row>
    <row r="459">
      <c r="A459" s="17" t="s">
        <v>161</v>
      </c>
      <c r="B459" s="17" t="s">
        <v>115</v>
      </c>
      <c r="C459" s="17" t="s">
        <v>142</v>
      </c>
      <c r="D459" s="17" t="s">
        <v>2168</v>
      </c>
      <c r="E459" s="17">
        <v>0.06250000027137748</v>
      </c>
    </row>
    <row r="460">
      <c r="A460" s="17" t="s">
        <v>161</v>
      </c>
      <c r="B460" s="17" t="s">
        <v>115</v>
      </c>
      <c r="C460" s="17" t="s">
        <v>142</v>
      </c>
      <c r="D460" s="17" t="s">
        <v>2169</v>
      </c>
      <c r="E460" s="17">
        <v>0.06250000027137748</v>
      </c>
    </row>
    <row r="461">
      <c r="A461" s="17" t="s">
        <v>161</v>
      </c>
      <c r="B461" s="17" t="s">
        <v>115</v>
      </c>
      <c r="C461" s="17" t="s">
        <v>142</v>
      </c>
      <c r="D461" s="17" t="s">
        <v>2170</v>
      </c>
      <c r="E461" s="17">
        <v>0.06250000027137748</v>
      </c>
    </row>
    <row r="462">
      <c r="A462" s="17" t="s">
        <v>161</v>
      </c>
      <c r="B462" s="17" t="s">
        <v>115</v>
      </c>
      <c r="C462" s="17" t="s">
        <v>142</v>
      </c>
      <c r="D462" s="17" t="s">
        <v>2171</v>
      </c>
      <c r="E462" s="17">
        <v>0.06250000027137748</v>
      </c>
    </row>
    <row r="463">
      <c r="A463" s="17" t="s">
        <v>161</v>
      </c>
      <c r="B463" s="17" t="s">
        <v>115</v>
      </c>
      <c r="C463" s="17" t="s">
        <v>142</v>
      </c>
      <c r="D463" s="17" t="s">
        <v>2172</v>
      </c>
      <c r="E463" s="17">
        <v>0.06250000027137748</v>
      </c>
    </row>
    <row r="464">
      <c r="A464" s="17" t="s">
        <v>161</v>
      </c>
      <c r="B464" s="17" t="s">
        <v>115</v>
      </c>
      <c r="C464" s="17" t="s">
        <v>142</v>
      </c>
      <c r="D464" s="17" t="s">
        <v>2173</v>
      </c>
      <c r="E464" s="17">
        <v>0.06250000027137748</v>
      </c>
    </row>
    <row r="465">
      <c r="A465" s="17" t="s">
        <v>161</v>
      </c>
      <c r="B465" s="17" t="s">
        <v>115</v>
      </c>
      <c r="C465" s="17" t="s">
        <v>142</v>
      </c>
      <c r="D465" s="17" t="s">
        <v>2174</v>
      </c>
      <c r="E465" s="17">
        <v>0.06250000027137748</v>
      </c>
    </row>
    <row r="466">
      <c r="A466" s="17" t="s">
        <v>161</v>
      </c>
      <c r="B466" s="17" t="s">
        <v>115</v>
      </c>
      <c r="C466" s="17" t="s">
        <v>142</v>
      </c>
      <c r="D466" s="17" t="s">
        <v>2175</v>
      </c>
      <c r="E466" s="17">
        <v>0.06250000027137748</v>
      </c>
    </row>
    <row r="467">
      <c r="A467" s="17" t="s">
        <v>161</v>
      </c>
      <c r="B467" s="17" t="s">
        <v>115</v>
      </c>
      <c r="C467" s="17" t="s">
        <v>142</v>
      </c>
      <c r="D467" s="17" t="s">
        <v>2176</v>
      </c>
      <c r="E467" s="17">
        <v>0.06250000027137748</v>
      </c>
    </row>
    <row r="468">
      <c r="A468" s="17" t="s">
        <v>161</v>
      </c>
      <c r="B468" s="17" t="s">
        <v>115</v>
      </c>
      <c r="C468" s="17" t="s">
        <v>142</v>
      </c>
      <c r="D468" s="17" t="s">
        <v>2177</v>
      </c>
      <c r="E468" s="17">
        <v>0.06250000027137748</v>
      </c>
    </row>
    <row r="469">
      <c r="A469" s="17" t="s">
        <v>161</v>
      </c>
      <c r="B469" s="17" t="s">
        <v>115</v>
      </c>
      <c r="C469" s="17" t="s">
        <v>142</v>
      </c>
      <c r="D469" s="17" t="s">
        <v>2178</v>
      </c>
      <c r="E469" s="17">
        <v>0.06250000027137748</v>
      </c>
    </row>
    <row r="470">
      <c r="A470" s="17" t="s">
        <v>161</v>
      </c>
      <c r="B470" s="17" t="s">
        <v>115</v>
      </c>
      <c r="C470" s="17" t="s">
        <v>142</v>
      </c>
      <c r="D470" s="17" t="s">
        <v>2179</v>
      </c>
      <c r="E470" s="17">
        <v>0.06250000027137748</v>
      </c>
    </row>
    <row r="471">
      <c r="A471" s="17" t="s">
        <v>161</v>
      </c>
      <c r="B471" s="17" t="s">
        <v>115</v>
      </c>
      <c r="C471" s="17" t="s">
        <v>142</v>
      </c>
      <c r="D471" s="17" t="s">
        <v>2180</v>
      </c>
      <c r="E471" s="17">
        <v>0.06250000027137748</v>
      </c>
    </row>
    <row r="472">
      <c r="A472" s="17" t="s">
        <v>161</v>
      </c>
      <c r="B472" s="17" t="s">
        <v>115</v>
      </c>
      <c r="C472" s="17" t="s">
        <v>142</v>
      </c>
      <c r="D472" s="17" t="s">
        <v>2181</v>
      </c>
      <c r="E472" s="17">
        <v>0.06250000027137748</v>
      </c>
    </row>
    <row r="473">
      <c r="A473" s="17" t="s">
        <v>161</v>
      </c>
      <c r="B473" s="17" t="s">
        <v>115</v>
      </c>
      <c r="C473" s="17" t="s">
        <v>142</v>
      </c>
      <c r="D473" s="17" t="s">
        <v>2182</v>
      </c>
      <c r="E473" s="17">
        <v>0.06250000027137748</v>
      </c>
    </row>
    <row r="474">
      <c r="A474" s="17" t="s">
        <v>161</v>
      </c>
      <c r="B474" s="17" t="s">
        <v>115</v>
      </c>
      <c r="C474" s="17" t="s">
        <v>142</v>
      </c>
      <c r="D474" s="17" t="s">
        <v>2183</v>
      </c>
      <c r="E474" s="17">
        <v>0.06250000027137748</v>
      </c>
    </row>
    <row r="475">
      <c r="A475" s="17" t="s">
        <v>161</v>
      </c>
      <c r="B475" s="17" t="s">
        <v>115</v>
      </c>
      <c r="C475" s="17" t="s">
        <v>142</v>
      </c>
      <c r="D475" s="17" t="s">
        <v>2184</v>
      </c>
      <c r="E475" s="17">
        <v>0.06250000027137748</v>
      </c>
    </row>
    <row r="476">
      <c r="A476" s="17" t="s">
        <v>161</v>
      </c>
      <c r="B476" s="17" t="s">
        <v>115</v>
      </c>
      <c r="C476" s="17" t="s">
        <v>142</v>
      </c>
      <c r="D476" s="17" t="s">
        <v>2185</v>
      </c>
      <c r="E476" s="17">
        <v>0.06250000027137748</v>
      </c>
    </row>
    <row r="477">
      <c r="A477" s="17" t="s">
        <v>161</v>
      </c>
      <c r="B477" s="17" t="s">
        <v>115</v>
      </c>
      <c r="C477" s="17" t="s">
        <v>142</v>
      </c>
      <c r="D477" s="17" t="s">
        <v>2186</v>
      </c>
      <c r="E477" s="17">
        <v>0.06250000027137748</v>
      </c>
    </row>
    <row r="478">
      <c r="A478" s="17" t="s">
        <v>161</v>
      </c>
      <c r="B478" s="17" t="s">
        <v>115</v>
      </c>
      <c r="C478" s="17" t="s">
        <v>142</v>
      </c>
      <c r="D478" s="17" t="s">
        <v>2187</v>
      </c>
      <c r="E478" s="17">
        <v>0.06250000027137748</v>
      </c>
    </row>
    <row r="479">
      <c r="A479" s="17" t="s">
        <v>161</v>
      </c>
      <c r="B479" s="17" t="s">
        <v>115</v>
      </c>
      <c r="C479" s="17" t="s">
        <v>142</v>
      </c>
      <c r="D479" s="17" t="s">
        <v>2188</v>
      </c>
      <c r="E479" s="17">
        <v>0.06250000027137748</v>
      </c>
    </row>
    <row r="480">
      <c r="A480" s="17" t="s">
        <v>161</v>
      </c>
      <c r="B480" s="17" t="s">
        <v>115</v>
      </c>
      <c r="C480" s="17" t="s">
        <v>142</v>
      </c>
      <c r="D480" s="17" t="s">
        <v>2189</v>
      </c>
      <c r="E480" s="17">
        <v>0.06250000027137748</v>
      </c>
    </row>
    <row r="481">
      <c r="A481" s="17" t="s">
        <v>161</v>
      </c>
      <c r="B481" s="17" t="s">
        <v>115</v>
      </c>
      <c r="C481" s="17" t="s">
        <v>142</v>
      </c>
      <c r="D481" s="17" t="s">
        <v>2190</v>
      </c>
      <c r="E481" s="17">
        <v>0.06250000027137748</v>
      </c>
    </row>
    <row r="482">
      <c r="A482" s="17" t="s">
        <v>161</v>
      </c>
      <c r="B482" s="17" t="s">
        <v>115</v>
      </c>
      <c r="C482" s="17" t="s">
        <v>142</v>
      </c>
      <c r="D482" s="17" t="s">
        <v>2191</v>
      </c>
      <c r="E482" s="17">
        <v>0.06250000027137748</v>
      </c>
    </row>
    <row r="483">
      <c r="A483" s="17" t="s">
        <v>161</v>
      </c>
      <c r="B483" s="17" t="s">
        <v>115</v>
      </c>
      <c r="C483" s="17" t="s">
        <v>142</v>
      </c>
      <c r="D483" s="17" t="s">
        <v>2192</v>
      </c>
      <c r="E483" s="17">
        <v>0.06250000027137748</v>
      </c>
    </row>
    <row r="484">
      <c r="A484" s="17" t="s">
        <v>161</v>
      </c>
      <c r="B484" s="17" t="s">
        <v>115</v>
      </c>
      <c r="C484" s="17" t="s">
        <v>142</v>
      </c>
      <c r="D484" s="17" t="s">
        <v>2193</v>
      </c>
      <c r="E484" s="17">
        <v>0.06250000027137748</v>
      </c>
    </row>
    <row r="485">
      <c r="A485" s="17" t="s">
        <v>161</v>
      </c>
      <c r="B485" s="17" t="s">
        <v>115</v>
      </c>
      <c r="C485" s="17" t="s">
        <v>142</v>
      </c>
      <c r="D485" s="17" t="s">
        <v>2194</v>
      </c>
      <c r="E485" s="17">
        <v>0.06250000027137748</v>
      </c>
    </row>
    <row r="486">
      <c r="A486" s="17" t="s">
        <v>161</v>
      </c>
      <c r="B486" s="17" t="s">
        <v>115</v>
      </c>
      <c r="C486" s="17" t="s">
        <v>142</v>
      </c>
      <c r="D486" s="17" t="s">
        <v>2195</v>
      </c>
      <c r="E486" s="17">
        <v>0.06250000027137748</v>
      </c>
    </row>
    <row r="487">
      <c r="A487" s="17" t="s">
        <v>161</v>
      </c>
      <c r="B487" s="17" t="s">
        <v>115</v>
      </c>
      <c r="C487" s="17" t="s">
        <v>142</v>
      </c>
      <c r="D487" s="17" t="s">
        <v>2196</v>
      </c>
      <c r="E487" s="17">
        <v>0.06250000027137748</v>
      </c>
    </row>
    <row r="488">
      <c r="A488" s="17" t="s">
        <v>161</v>
      </c>
      <c r="B488" s="17" t="s">
        <v>115</v>
      </c>
      <c r="C488" s="17" t="s">
        <v>142</v>
      </c>
      <c r="D488" s="17" t="s">
        <v>2197</v>
      </c>
      <c r="E488" s="17">
        <v>0.06250000027137748</v>
      </c>
    </row>
    <row r="489">
      <c r="A489" s="17" t="s">
        <v>161</v>
      </c>
      <c r="B489" s="17" t="s">
        <v>115</v>
      </c>
      <c r="C489" s="17" t="s">
        <v>142</v>
      </c>
      <c r="D489" s="17" t="s">
        <v>2198</v>
      </c>
      <c r="E489" s="17">
        <v>0.06250000027137748</v>
      </c>
    </row>
    <row r="490">
      <c r="A490" s="17" t="s">
        <v>161</v>
      </c>
      <c r="B490" s="17" t="s">
        <v>115</v>
      </c>
      <c r="C490" s="17" t="s">
        <v>142</v>
      </c>
      <c r="D490" s="17" t="s">
        <v>2199</v>
      </c>
      <c r="E490" s="17">
        <v>0.06250000027137748</v>
      </c>
    </row>
    <row r="491">
      <c r="A491" s="17" t="s">
        <v>161</v>
      </c>
      <c r="B491" s="17" t="s">
        <v>115</v>
      </c>
      <c r="C491" s="17" t="s">
        <v>142</v>
      </c>
      <c r="D491" s="17" t="s">
        <v>2200</v>
      </c>
      <c r="E491" s="17">
        <v>0.06250000027137748</v>
      </c>
    </row>
    <row r="492">
      <c r="A492" s="17" t="s">
        <v>161</v>
      </c>
      <c r="B492" s="17" t="s">
        <v>115</v>
      </c>
      <c r="C492" s="17" t="s">
        <v>142</v>
      </c>
      <c r="D492" s="17" t="s">
        <v>2201</v>
      </c>
      <c r="E492" s="17">
        <v>0.06250000027137748</v>
      </c>
    </row>
    <row r="493">
      <c r="A493" s="17" t="s">
        <v>161</v>
      </c>
      <c r="B493" s="17" t="s">
        <v>115</v>
      </c>
      <c r="C493" s="17" t="s">
        <v>142</v>
      </c>
      <c r="D493" s="17" t="s">
        <v>2202</v>
      </c>
      <c r="E493" s="17">
        <v>0.06250000027137748</v>
      </c>
    </row>
    <row r="494">
      <c r="A494" s="17" t="s">
        <v>161</v>
      </c>
      <c r="B494" s="17" t="s">
        <v>115</v>
      </c>
      <c r="C494" s="17" t="s">
        <v>142</v>
      </c>
      <c r="D494" s="17" t="s">
        <v>2203</v>
      </c>
      <c r="E494" s="17">
        <v>0.06250000027137748</v>
      </c>
    </row>
    <row r="495">
      <c r="A495" s="17" t="s">
        <v>161</v>
      </c>
      <c r="B495" s="17" t="s">
        <v>115</v>
      </c>
      <c r="C495" s="17" t="s">
        <v>142</v>
      </c>
      <c r="D495" s="17" t="s">
        <v>2204</v>
      </c>
      <c r="E495" s="17">
        <v>0.06250000027137748</v>
      </c>
    </row>
    <row r="496">
      <c r="A496" s="17" t="s">
        <v>161</v>
      </c>
      <c r="B496" s="17" t="s">
        <v>115</v>
      </c>
      <c r="C496" s="17" t="s">
        <v>142</v>
      </c>
      <c r="D496" s="17" t="s">
        <v>2205</v>
      </c>
      <c r="E496" s="17">
        <v>0.06250000027137748</v>
      </c>
    </row>
    <row r="497">
      <c r="A497" s="17" t="s">
        <v>161</v>
      </c>
      <c r="B497" s="17" t="s">
        <v>115</v>
      </c>
      <c r="C497" s="17" t="s">
        <v>142</v>
      </c>
      <c r="D497" s="17" t="s">
        <v>2206</v>
      </c>
      <c r="E497" s="17">
        <v>0.06250000027137748</v>
      </c>
    </row>
    <row r="498">
      <c r="A498" s="17" t="s">
        <v>161</v>
      </c>
      <c r="B498" s="17" t="s">
        <v>115</v>
      </c>
      <c r="C498" s="17" t="s">
        <v>142</v>
      </c>
      <c r="D498" s="17" t="s">
        <v>2207</v>
      </c>
      <c r="E498" s="17">
        <v>0.06250000027137748</v>
      </c>
    </row>
    <row r="499">
      <c r="A499" s="17" t="s">
        <v>161</v>
      </c>
      <c r="B499" s="17" t="s">
        <v>115</v>
      </c>
      <c r="C499" s="17" t="s">
        <v>142</v>
      </c>
      <c r="D499" s="17" t="s">
        <v>2208</v>
      </c>
      <c r="E499" s="17">
        <v>0.06250000027137748</v>
      </c>
    </row>
    <row r="500">
      <c r="A500" s="17" t="s">
        <v>161</v>
      </c>
      <c r="B500" s="17" t="s">
        <v>115</v>
      </c>
      <c r="C500" s="17" t="s">
        <v>142</v>
      </c>
      <c r="D500" s="17" t="s">
        <v>2209</v>
      </c>
      <c r="E500" s="17">
        <v>0.06250000027137748</v>
      </c>
    </row>
    <row r="501">
      <c r="A501" s="17" t="s">
        <v>161</v>
      </c>
      <c r="B501" s="17" t="s">
        <v>115</v>
      </c>
      <c r="C501" s="17" t="s">
        <v>142</v>
      </c>
      <c r="D501" s="17" t="s">
        <v>2210</v>
      </c>
      <c r="E501" s="17">
        <v>0.06250000027137748</v>
      </c>
    </row>
    <row r="502">
      <c r="A502" s="17" t="s">
        <v>161</v>
      </c>
      <c r="B502" s="17" t="s">
        <v>115</v>
      </c>
      <c r="C502" s="17" t="s">
        <v>142</v>
      </c>
      <c r="D502" s="17" t="s">
        <v>2211</v>
      </c>
      <c r="E502" s="17">
        <v>0.06250000027137748</v>
      </c>
    </row>
    <row r="503">
      <c r="A503" s="17" t="s">
        <v>161</v>
      </c>
      <c r="B503" s="17" t="s">
        <v>115</v>
      </c>
      <c r="C503" s="17" t="s">
        <v>142</v>
      </c>
      <c r="D503" s="17" t="s">
        <v>2212</v>
      </c>
      <c r="E503" s="17">
        <v>0.06250000027137748</v>
      </c>
    </row>
    <row r="504">
      <c r="A504" s="17" t="s">
        <v>161</v>
      </c>
      <c r="B504" s="17" t="s">
        <v>115</v>
      </c>
      <c r="C504" s="17" t="s">
        <v>142</v>
      </c>
      <c r="D504" s="17" t="s">
        <v>2213</v>
      </c>
      <c r="E504" s="17">
        <v>0.06250000027137748</v>
      </c>
    </row>
    <row r="505">
      <c r="A505" s="17" t="s">
        <v>161</v>
      </c>
      <c r="B505" s="17" t="s">
        <v>115</v>
      </c>
      <c r="C505" s="17" t="s">
        <v>142</v>
      </c>
      <c r="D505" s="17" t="s">
        <v>2214</v>
      </c>
      <c r="E505" s="17">
        <v>0.06250000027137748</v>
      </c>
    </row>
    <row r="506">
      <c r="A506" s="17" t="s">
        <v>161</v>
      </c>
      <c r="B506" s="17" t="s">
        <v>115</v>
      </c>
      <c r="C506" s="17" t="s">
        <v>142</v>
      </c>
      <c r="D506" s="17" t="s">
        <v>2215</v>
      </c>
      <c r="E506" s="17">
        <v>0.06250000027137748</v>
      </c>
    </row>
    <row r="507">
      <c r="A507" s="17" t="s">
        <v>161</v>
      </c>
      <c r="B507" s="17" t="s">
        <v>115</v>
      </c>
      <c r="C507" s="17" t="s">
        <v>142</v>
      </c>
      <c r="D507" s="17" t="s">
        <v>2216</v>
      </c>
      <c r="E507" s="17">
        <v>0.06250000027137748</v>
      </c>
    </row>
    <row r="508">
      <c r="A508" s="17" t="s">
        <v>161</v>
      </c>
      <c r="B508" s="17" t="s">
        <v>115</v>
      </c>
      <c r="C508" s="17" t="s">
        <v>142</v>
      </c>
      <c r="D508" s="17" t="s">
        <v>2217</v>
      </c>
      <c r="E508" s="17">
        <v>0.06250000027137748</v>
      </c>
    </row>
    <row r="509">
      <c r="A509" s="17" t="s">
        <v>161</v>
      </c>
      <c r="B509" s="17" t="s">
        <v>115</v>
      </c>
      <c r="C509" s="17" t="s">
        <v>142</v>
      </c>
      <c r="D509" s="17" t="s">
        <v>2218</v>
      </c>
      <c r="E509" s="17">
        <v>0.06250000027137748</v>
      </c>
    </row>
    <row r="510">
      <c r="A510" s="17" t="s">
        <v>161</v>
      </c>
      <c r="B510" s="17" t="s">
        <v>115</v>
      </c>
      <c r="C510" s="17" t="s">
        <v>142</v>
      </c>
      <c r="D510" s="17" t="s">
        <v>2219</v>
      </c>
      <c r="E510" s="17">
        <v>0.06250000027137748</v>
      </c>
    </row>
    <row r="511">
      <c r="A511" s="17" t="s">
        <v>161</v>
      </c>
      <c r="B511" s="17" t="s">
        <v>115</v>
      </c>
      <c r="C511" s="17" t="s">
        <v>142</v>
      </c>
      <c r="D511" s="17" t="s">
        <v>2220</v>
      </c>
      <c r="E511" s="17">
        <v>0.06250000027137748</v>
      </c>
    </row>
    <row r="512">
      <c r="A512" s="17" t="s">
        <v>161</v>
      </c>
      <c r="B512" s="17" t="s">
        <v>115</v>
      </c>
      <c r="C512" s="17" t="s">
        <v>142</v>
      </c>
      <c r="D512" s="17" t="s">
        <v>2221</v>
      </c>
      <c r="E512" s="17">
        <v>0.06250000027137748</v>
      </c>
    </row>
    <row r="513">
      <c r="A513" s="17" t="s">
        <v>161</v>
      </c>
      <c r="B513" s="17" t="s">
        <v>115</v>
      </c>
      <c r="C513" s="17" t="s">
        <v>142</v>
      </c>
      <c r="D513" s="17" t="s">
        <v>2222</v>
      </c>
      <c r="E513" s="17">
        <v>0.06250000027137748</v>
      </c>
    </row>
    <row r="514">
      <c r="A514" s="17" t="s">
        <v>161</v>
      </c>
      <c r="B514" s="17" t="s">
        <v>115</v>
      </c>
      <c r="C514" s="17" t="s">
        <v>142</v>
      </c>
      <c r="D514" s="17" t="s">
        <v>2223</v>
      </c>
      <c r="E514" s="17">
        <v>0.06250000027137748</v>
      </c>
    </row>
    <row r="515">
      <c r="A515" s="17" t="s">
        <v>161</v>
      </c>
      <c r="B515" s="17" t="s">
        <v>115</v>
      </c>
      <c r="C515" s="17" t="s">
        <v>142</v>
      </c>
      <c r="D515" s="17" t="s">
        <v>2224</v>
      </c>
      <c r="E515" s="17">
        <v>0.06250000027137748</v>
      </c>
    </row>
    <row r="516">
      <c r="A516" s="17" t="s">
        <v>161</v>
      </c>
      <c r="B516" s="17" t="s">
        <v>115</v>
      </c>
      <c r="C516" s="17" t="s">
        <v>142</v>
      </c>
      <c r="D516" s="17" t="s">
        <v>2225</v>
      </c>
      <c r="E516" s="17">
        <v>0.06250000027137748</v>
      </c>
    </row>
    <row r="517">
      <c r="A517" s="17" t="s">
        <v>161</v>
      </c>
      <c r="B517" s="17" t="s">
        <v>115</v>
      </c>
      <c r="C517" s="17" t="s">
        <v>142</v>
      </c>
      <c r="D517" s="17" t="s">
        <v>2226</v>
      </c>
      <c r="E517" s="17">
        <v>0.06250000027137748</v>
      </c>
    </row>
    <row r="518">
      <c r="A518" s="17" t="s">
        <v>161</v>
      </c>
      <c r="B518" s="17" t="s">
        <v>115</v>
      </c>
      <c r="C518" s="17" t="s">
        <v>142</v>
      </c>
      <c r="D518" s="17" t="s">
        <v>2227</v>
      </c>
      <c r="E518" s="17">
        <v>0.06250000027137748</v>
      </c>
    </row>
    <row r="519">
      <c r="A519" s="17" t="s">
        <v>161</v>
      </c>
      <c r="B519" s="17" t="s">
        <v>115</v>
      </c>
      <c r="C519" s="17" t="s">
        <v>142</v>
      </c>
      <c r="D519" s="17" t="s">
        <v>2228</v>
      </c>
      <c r="E519" s="17">
        <v>0.06250000027137748</v>
      </c>
    </row>
    <row r="520">
      <c r="A520" s="17" t="s">
        <v>161</v>
      </c>
      <c r="B520" s="17" t="s">
        <v>115</v>
      </c>
      <c r="C520" s="17" t="s">
        <v>142</v>
      </c>
      <c r="D520" s="17" t="s">
        <v>2229</v>
      </c>
      <c r="E520" s="17">
        <v>0.06250000027137748</v>
      </c>
    </row>
    <row r="521">
      <c r="A521" s="17" t="s">
        <v>161</v>
      </c>
      <c r="B521" s="17" t="s">
        <v>115</v>
      </c>
      <c r="C521" s="17" t="s">
        <v>142</v>
      </c>
      <c r="D521" s="17" t="s">
        <v>2230</v>
      </c>
      <c r="E521" s="17">
        <v>0.06250000027137748</v>
      </c>
    </row>
    <row r="522">
      <c r="A522" s="17" t="s">
        <v>161</v>
      </c>
      <c r="B522" s="17" t="s">
        <v>115</v>
      </c>
      <c r="C522" s="17" t="s">
        <v>142</v>
      </c>
      <c r="D522" s="17" t="s">
        <v>2231</v>
      </c>
      <c r="E522" s="17">
        <v>0.06250000027137748</v>
      </c>
    </row>
    <row r="523">
      <c r="A523" s="17" t="s">
        <v>161</v>
      </c>
      <c r="B523" s="17" t="s">
        <v>115</v>
      </c>
      <c r="C523" s="17" t="s">
        <v>142</v>
      </c>
      <c r="D523" s="17" t="s">
        <v>2232</v>
      </c>
      <c r="E523" s="17">
        <v>0.06250000027137748</v>
      </c>
    </row>
    <row r="524">
      <c r="A524" s="17" t="s">
        <v>161</v>
      </c>
      <c r="B524" s="17" t="s">
        <v>115</v>
      </c>
      <c r="C524" s="17" t="s">
        <v>142</v>
      </c>
      <c r="D524" s="17" t="s">
        <v>2233</v>
      </c>
      <c r="E524" s="17">
        <v>0.06250000027137748</v>
      </c>
    </row>
    <row r="525">
      <c r="A525" s="17" t="s">
        <v>161</v>
      </c>
      <c r="B525" s="17" t="s">
        <v>115</v>
      </c>
      <c r="C525" s="17" t="s">
        <v>142</v>
      </c>
      <c r="D525" s="17" t="s">
        <v>2234</v>
      </c>
      <c r="E525" s="17">
        <v>0.06250000027137748</v>
      </c>
    </row>
    <row r="526">
      <c r="A526" s="17" t="s">
        <v>161</v>
      </c>
      <c r="B526" s="17" t="s">
        <v>115</v>
      </c>
      <c r="C526" s="17" t="s">
        <v>142</v>
      </c>
      <c r="D526" s="17" t="s">
        <v>2235</v>
      </c>
      <c r="E526" s="17">
        <v>0.06250000027137748</v>
      </c>
    </row>
    <row r="527">
      <c r="A527" s="17" t="s">
        <v>161</v>
      </c>
      <c r="B527" s="17" t="s">
        <v>115</v>
      </c>
      <c r="C527" s="17" t="s">
        <v>142</v>
      </c>
      <c r="D527" s="17" t="s">
        <v>2236</v>
      </c>
      <c r="E527" s="17">
        <v>0.06250000027137748</v>
      </c>
    </row>
    <row r="528">
      <c r="A528" s="17" t="s">
        <v>161</v>
      </c>
      <c r="B528" s="17" t="s">
        <v>115</v>
      </c>
      <c r="C528" s="17" t="s">
        <v>142</v>
      </c>
      <c r="D528" s="17" t="s">
        <v>2237</v>
      </c>
      <c r="E528" s="17">
        <v>0.06250000027137748</v>
      </c>
    </row>
    <row r="529">
      <c r="A529" s="17" t="s">
        <v>161</v>
      </c>
      <c r="B529" s="17" t="s">
        <v>115</v>
      </c>
      <c r="C529" s="17" t="s">
        <v>142</v>
      </c>
      <c r="D529" s="17" t="s">
        <v>2238</v>
      </c>
      <c r="E529" s="17">
        <v>0.06250000027137748</v>
      </c>
    </row>
    <row r="530">
      <c r="A530" s="17" t="s">
        <v>161</v>
      </c>
      <c r="B530" s="17" t="s">
        <v>115</v>
      </c>
      <c r="C530" s="17" t="s">
        <v>142</v>
      </c>
      <c r="D530" s="17" t="s">
        <v>2239</v>
      </c>
      <c r="E530" s="17">
        <v>0.06250000027137748</v>
      </c>
    </row>
    <row r="531">
      <c r="A531" s="17" t="s">
        <v>161</v>
      </c>
      <c r="B531" s="17" t="s">
        <v>115</v>
      </c>
      <c r="C531" s="17" t="s">
        <v>142</v>
      </c>
      <c r="D531" s="17" t="s">
        <v>2240</v>
      </c>
      <c r="E531" s="17">
        <v>0.06250000027137748</v>
      </c>
    </row>
    <row r="532">
      <c r="A532" s="17" t="s">
        <v>161</v>
      </c>
      <c r="B532" s="17" t="s">
        <v>115</v>
      </c>
      <c r="C532" s="17" t="s">
        <v>142</v>
      </c>
      <c r="D532" s="17" t="s">
        <v>2241</v>
      </c>
      <c r="E532" s="17">
        <v>0.06250000027137748</v>
      </c>
    </row>
    <row r="533">
      <c r="A533" s="17" t="s">
        <v>161</v>
      </c>
      <c r="B533" s="17" t="s">
        <v>115</v>
      </c>
      <c r="C533" s="17" t="s">
        <v>142</v>
      </c>
      <c r="D533" s="17" t="s">
        <v>2242</v>
      </c>
      <c r="E533" s="17">
        <v>0.06250000027137748</v>
      </c>
    </row>
    <row r="534">
      <c r="A534" s="17" t="s">
        <v>161</v>
      </c>
      <c r="B534" s="17" t="s">
        <v>115</v>
      </c>
      <c r="C534" s="17" t="s">
        <v>142</v>
      </c>
      <c r="D534" s="17" t="s">
        <v>2243</v>
      </c>
      <c r="E534" s="17">
        <v>0.06250000027137748</v>
      </c>
    </row>
    <row r="535">
      <c r="A535" s="17" t="s">
        <v>161</v>
      </c>
      <c r="B535" s="17" t="s">
        <v>115</v>
      </c>
      <c r="C535" s="17" t="s">
        <v>142</v>
      </c>
      <c r="D535" s="17" t="s">
        <v>2244</v>
      </c>
      <c r="E535" s="17">
        <v>0.06250000027137748</v>
      </c>
    </row>
    <row r="536">
      <c r="A536" s="17" t="s">
        <v>161</v>
      </c>
      <c r="B536" s="17" t="s">
        <v>115</v>
      </c>
      <c r="C536" s="17" t="s">
        <v>142</v>
      </c>
      <c r="D536" s="17" t="s">
        <v>2245</v>
      </c>
      <c r="E536" s="17">
        <v>0.06250000027137748</v>
      </c>
    </row>
    <row r="537">
      <c r="A537" s="17" t="s">
        <v>161</v>
      </c>
      <c r="B537" s="17" t="s">
        <v>115</v>
      </c>
      <c r="C537" s="17" t="s">
        <v>142</v>
      </c>
      <c r="D537" s="17" t="s">
        <v>2246</v>
      </c>
      <c r="E537" s="17">
        <v>0.06250000027137748</v>
      </c>
    </row>
    <row r="538">
      <c r="A538" s="17" t="s">
        <v>161</v>
      </c>
      <c r="B538" s="17" t="s">
        <v>115</v>
      </c>
      <c r="C538" s="17" t="s">
        <v>142</v>
      </c>
      <c r="D538" s="17" t="s">
        <v>2247</v>
      </c>
      <c r="E538" s="17">
        <v>0.06250000027137748</v>
      </c>
    </row>
    <row r="539">
      <c r="A539" s="17" t="s">
        <v>161</v>
      </c>
      <c r="B539" s="17" t="s">
        <v>115</v>
      </c>
      <c r="C539" s="17" t="s">
        <v>142</v>
      </c>
      <c r="D539" s="17" t="s">
        <v>2248</v>
      </c>
      <c r="E539" s="17">
        <v>0.06250000027137748</v>
      </c>
    </row>
    <row r="540">
      <c r="A540" s="17" t="s">
        <v>161</v>
      </c>
      <c r="B540" s="17" t="s">
        <v>115</v>
      </c>
      <c r="C540" s="17" t="s">
        <v>142</v>
      </c>
      <c r="D540" s="17" t="s">
        <v>2249</v>
      </c>
      <c r="E540" s="17">
        <v>0.06250000027137748</v>
      </c>
    </row>
    <row r="541">
      <c r="A541" s="17" t="s">
        <v>161</v>
      </c>
      <c r="B541" s="17" t="s">
        <v>115</v>
      </c>
      <c r="C541" s="17" t="s">
        <v>142</v>
      </c>
      <c r="D541" s="17" t="s">
        <v>2250</v>
      </c>
      <c r="E541" s="17">
        <v>0.06250000027137748</v>
      </c>
    </row>
    <row r="542">
      <c r="A542" s="17" t="s">
        <v>161</v>
      </c>
      <c r="B542" s="17" t="s">
        <v>115</v>
      </c>
      <c r="C542" s="17" t="s">
        <v>142</v>
      </c>
      <c r="D542" s="17" t="s">
        <v>2251</v>
      </c>
      <c r="E542" s="17">
        <v>0.06250000027137748</v>
      </c>
    </row>
    <row r="543">
      <c r="A543" s="17" t="s">
        <v>161</v>
      </c>
      <c r="B543" s="17" t="s">
        <v>115</v>
      </c>
      <c r="C543" s="17" t="s">
        <v>142</v>
      </c>
      <c r="D543" s="17" t="s">
        <v>2252</v>
      </c>
      <c r="E543" s="17">
        <v>0.06250000027137748</v>
      </c>
    </row>
    <row r="544">
      <c r="A544" s="17" t="s">
        <v>161</v>
      </c>
      <c r="B544" s="17" t="s">
        <v>115</v>
      </c>
      <c r="C544" s="17" t="s">
        <v>142</v>
      </c>
      <c r="D544" s="17" t="s">
        <v>2253</v>
      </c>
      <c r="E544" s="17">
        <v>0.06250000027137748</v>
      </c>
    </row>
    <row r="545">
      <c r="A545" s="17" t="s">
        <v>161</v>
      </c>
      <c r="B545" s="17" t="s">
        <v>115</v>
      </c>
      <c r="C545" s="17" t="s">
        <v>142</v>
      </c>
      <c r="D545" s="17" t="s">
        <v>2254</v>
      </c>
      <c r="E545" s="17">
        <v>0.06250000027137748</v>
      </c>
    </row>
    <row r="546">
      <c r="A546" s="17" t="s">
        <v>161</v>
      </c>
      <c r="B546" s="17" t="s">
        <v>115</v>
      </c>
      <c r="C546" s="17" t="s">
        <v>142</v>
      </c>
      <c r="D546" s="17" t="s">
        <v>2255</v>
      </c>
      <c r="E546" s="17">
        <v>0.06250000027137748</v>
      </c>
    </row>
    <row r="547">
      <c r="A547" s="17" t="s">
        <v>161</v>
      </c>
      <c r="B547" s="17" t="s">
        <v>115</v>
      </c>
      <c r="C547" s="17" t="s">
        <v>142</v>
      </c>
      <c r="D547" s="17" t="s">
        <v>2256</v>
      </c>
      <c r="E547" s="17">
        <v>0.06250000027137748</v>
      </c>
    </row>
    <row r="548">
      <c r="A548" s="17" t="s">
        <v>161</v>
      </c>
      <c r="B548" s="17" t="s">
        <v>115</v>
      </c>
      <c r="C548" s="17" t="s">
        <v>142</v>
      </c>
      <c r="D548" s="17" t="s">
        <v>2257</v>
      </c>
      <c r="E548" s="17">
        <v>0.06250000027137748</v>
      </c>
    </row>
    <row r="549">
      <c r="A549" s="17" t="s">
        <v>161</v>
      </c>
      <c r="B549" s="17" t="s">
        <v>115</v>
      </c>
      <c r="C549" s="17" t="s">
        <v>142</v>
      </c>
      <c r="D549" s="17" t="s">
        <v>2258</v>
      </c>
      <c r="E549" s="17">
        <v>0.06250000027137748</v>
      </c>
    </row>
    <row r="550">
      <c r="A550" s="17" t="s">
        <v>161</v>
      </c>
      <c r="B550" s="17" t="s">
        <v>115</v>
      </c>
      <c r="C550" s="17" t="s">
        <v>142</v>
      </c>
      <c r="D550" s="17" t="s">
        <v>2259</v>
      </c>
      <c r="E550" s="17">
        <v>0.06250000027137748</v>
      </c>
    </row>
    <row r="551">
      <c r="A551" s="17" t="s">
        <v>161</v>
      </c>
      <c r="B551" s="17" t="s">
        <v>115</v>
      </c>
      <c r="C551" s="17" t="s">
        <v>142</v>
      </c>
      <c r="D551" s="17" t="s">
        <v>2260</v>
      </c>
      <c r="E551" s="17">
        <v>0.06250000027137748</v>
      </c>
    </row>
    <row r="552">
      <c r="A552" s="17" t="s">
        <v>161</v>
      </c>
      <c r="B552" s="17" t="s">
        <v>115</v>
      </c>
      <c r="C552" s="17" t="s">
        <v>142</v>
      </c>
      <c r="D552" s="17" t="s">
        <v>2261</v>
      </c>
      <c r="E552" s="17">
        <v>0.06250000027137748</v>
      </c>
    </row>
    <row r="553">
      <c r="A553" s="17" t="s">
        <v>161</v>
      </c>
      <c r="B553" s="17" t="s">
        <v>115</v>
      </c>
      <c r="C553" s="17" t="s">
        <v>142</v>
      </c>
      <c r="D553" s="17" t="s">
        <v>2262</v>
      </c>
      <c r="E553" s="17">
        <v>0.06250000027137748</v>
      </c>
    </row>
    <row r="554">
      <c r="A554" s="17" t="s">
        <v>161</v>
      </c>
      <c r="B554" s="17" t="s">
        <v>115</v>
      </c>
      <c r="C554" s="17" t="s">
        <v>142</v>
      </c>
      <c r="D554" s="17" t="s">
        <v>2263</v>
      </c>
      <c r="E554" s="17">
        <v>0.06250000027137748</v>
      </c>
    </row>
    <row r="555">
      <c r="A555" s="17" t="s">
        <v>161</v>
      </c>
      <c r="B555" s="17" t="s">
        <v>115</v>
      </c>
      <c r="C555" s="17" t="s">
        <v>142</v>
      </c>
      <c r="D555" s="17" t="s">
        <v>2264</v>
      </c>
      <c r="E555" s="17">
        <v>0.06250000027137748</v>
      </c>
    </row>
    <row r="556">
      <c r="A556" s="17" t="s">
        <v>161</v>
      </c>
      <c r="B556" s="17" t="s">
        <v>115</v>
      </c>
      <c r="C556" s="17" t="s">
        <v>142</v>
      </c>
      <c r="D556" s="17" t="s">
        <v>2265</v>
      </c>
      <c r="E556" s="17">
        <v>0.06250000027137748</v>
      </c>
    </row>
    <row r="557">
      <c r="A557" s="17" t="s">
        <v>161</v>
      </c>
      <c r="B557" s="17" t="s">
        <v>115</v>
      </c>
      <c r="C557" s="17" t="s">
        <v>142</v>
      </c>
      <c r="D557" s="17" t="s">
        <v>2266</v>
      </c>
      <c r="E557" s="17">
        <v>0.06250000027137748</v>
      </c>
    </row>
    <row r="558">
      <c r="A558" s="17" t="s">
        <v>161</v>
      </c>
      <c r="B558" s="17" t="s">
        <v>115</v>
      </c>
      <c r="C558" s="17" t="s">
        <v>142</v>
      </c>
      <c r="D558" s="17" t="s">
        <v>2267</v>
      </c>
      <c r="E558" s="17">
        <v>0.06250000027137748</v>
      </c>
    </row>
    <row r="559">
      <c r="A559" s="17" t="s">
        <v>161</v>
      </c>
      <c r="B559" s="17" t="s">
        <v>115</v>
      </c>
      <c r="C559" s="17" t="s">
        <v>142</v>
      </c>
      <c r="D559" s="17" t="s">
        <v>2268</v>
      </c>
      <c r="E559" s="17">
        <v>0.06250000027137748</v>
      </c>
    </row>
    <row r="560">
      <c r="A560" s="17" t="s">
        <v>161</v>
      </c>
      <c r="B560" s="17" t="s">
        <v>115</v>
      </c>
      <c r="C560" s="17" t="s">
        <v>142</v>
      </c>
      <c r="D560" s="17" t="s">
        <v>2269</v>
      </c>
      <c r="E560" s="17">
        <v>0.06250000027137748</v>
      </c>
    </row>
    <row r="561">
      <c r="A561" s="17" t="s">
        <v>161</v>
      </c>
      <c r="B561" s="17" t="s">
        <v>115</v>
      </c>
      <c r="C561" s="17" t="s">
        <v>142</v>
      </c>
      <c r="D561" s="17" t="s">
        <v>2270</v>
      </c>
      <c r="E561" s="17">
        <v>0.06250000027137748</v>
      </c>
    </row>
    <row r="562">
      <c r="A562" s="17" t="s">
        <v>161</v>
      </c>
      <c r="B562" s="17" t="s">
        <v>115</v>
      </c>
      <c r="C562" s="17" t="s">
        <v>142</v>
      </c>
      <c r="D562" s="17" t="s">
        <v>2271</v>
      </c>
      <c r="E562" s="17">
        <v>0.06250000027137748</v>
      </c>
    </row>
    <row r="563">
      <c r="A563" s="17" t="s">
        <v>161</v>
      </c>
      <c r="B563" s="17" t="s">
        <v>115</v>
      </c>
      <c r="C563" s="17" t="s">
        <v>142</v>
      </c>
      <c r="D563" s="17" t="s">
        <v>2272</v>
      </c>
      <c r="E563" s="17">
        <v>0.06250000027137748</v>
      </c>
    </row>
    <row r="564">
      <c r="A564" s="17" t="s">
        <v>161</v>
      </c>
      <c r="B564" s="17" t="s">
        <v>115</v>
      </c>
      <c r="C564" s="17" t="s">
        <v>142</v>
      </c>
      <c r="D564" s="17" t="s">
        <v>2273</v>
      </c>
      <c r="E564" s="17">
        <v>0.06250000027137748</v>
      </c>
    </row>
    <row r="565">
      <c r="A565" s="17" t="s">
        <v>161</v>
      </c>
      <c r="B565" s="17" t="s">
        <v>115</v>
      </c>
      <c r="C565" s="17" t="s">
        <v>142</v>
      </c>
      <c r="D565" s="17" t="s">
        <v>2274</v>
      </c>
      <c r="E565" s="17">
        <v>0.06250000027137748</v>
      </c>
    </row>
    <row r="566">
      <c r="A566" s="17" t="s">
        <v>161</v>
      </c>
      <c r="B566" s="17" t="s">
        <v>115</v>
      </c>
      <c r="C566" s="17" t="s">
        <v>142</v>
      </c>
      <c r="D566" s="17" t="s">
        <v>2275</v>
      </c>
      <c r="E566" s="17">
        <v>0.06250000027137748</v>
      </c>
    </row>
    <row r="567">
      <c r="A567" s="17" t="s">
        <v>161</v>
      </c>
      <c r="B567" s="17" t="s">
        <v>115</v>
      </c>
      <c r="C567" s="17" t="s">
        <v>142</v>
      </c>
      <c r="D567" s="17" t="s">
        <v>2276</v>
      </c>
      <c r="E567" s="17">
        <v>0.06250000027137748</v>
      </c>
    </row>
    <row r="568">
      <c r="A568" s="17" t="s">
        <v>161</v>
      </c>
      <c r="B568" s="17" t="s">
        <v>115</v>
      </c>
      <c r="C568" s="17" t="s">
        <v>142</v>
      </c>
      <c r="D568" s="17" t="s">
        <v>2277</v>
      </c>
      <c r="E568" s="17">
        <v>0.06250000027137748</v>
      </c>
    </row>
    <row r="569">
      <c r="A569" s="17" t="s">
        <v>161</v>
      </c>
      <c r="B569" s="17" t="s">
        <v>115</v>
      </c>
      <c r="C569" s="17" t="s">
        <v>142</v>
      </c>
      <c r="D569" s="17" t="s">
        <v>2278</v>
      </c>
      <c r="E569" s="17">
        <v>0.06250000027137748</v>
      </c>
    </row>
    <row r="570">
      <c r="A570" s="17" t="s">
        <v>161</v>
      </c>
      <c r="B570" s="17" t="s">
        <v>115</v>
      </c>
      <c r="C570" s="17" t="s">
        <v>142</v>
      </c>
      <c r="D570" s="17" t="s">
        <v>2279</v>
      </c>
      <c r="E570" s="17">
        <v>0.06250000027137748</v>
      </c>
    </row>
    <row r="571">
      <c r="A571" s="17" t="s">
        <v>161</v>
      </c>
      <c r="B571" s="17" t="s">
        <v>115</v>
      </c>
      <c r="C571" s="17" t="s">
        <v>142</v>
      </c>
      <c r="D571" s="17" t="s">
        <v>2280</v>
      </c>
      <c r="E571" s="17">
        <v>0.06250000027137748</v>
      </c>
    </row>
    <row r="572">
      <c r="A572" s="17" t="s">
        <v>161</v>
      </c>
      <c r="B572" s="17" t="s">
        <v>115</v>
      </c>
      <c r="C572" s="17" t="s">
        <v>142</v>
      </c>
      <c r="D572" s="17" t="s">
        <v>2281</v>
      </c>
      <c r="E572" s="17">
        <v>0.06250000027137748</v>
      </c>
    </row>
    <row r="573">
      <c r="A573" s="17" t="s">
        <v>161</v>
      </c>
      <c r="B573" s="17" t="s">
        <v>115</v>
      </c>
      <c r="C573" s="17" t="s">
        <v>142</v>
      </c>
      <c r="D573" s="17" t="s">
        <v>2282</v>
      </c>
      <c r="E573" s="17">
        <v>0.06250000027137748</v>
      </c>
    </row>
    <row r="574">
      <c r="A574" s="17" t="s">
        <v>161</v>
      </c>
      <c r="B574" s="17" t="s">
        <v>115</v>
      </c>
      <c r="C574" s="17" t="s">
        <v>142</v>
      </c>
      <c r="D574" s="17" t="s">
        <v>2283</v>
      </c>
      <c r="E574" s="17">
        <v>0.06250000027137748</v>
      </c>
    </row>
    <row r="575">
      <c r="A575" s="17" t="s">
        <v>161</v>
      </c>
      <c r="B575" s="17" t="s">
        <v>115</v>
      </c>
      <c r="C575" s="17" t="s">
        <v>142</v>
      </c>
      <c r="D575" s="17" t="s">
        <v>2284</v>
      </c>
      <c r="E575" s="17">
        <v>0.06250000027137748</v>
      </c>
    </row>
    <row r="576">
      <c r="A576" s="17" t="s">
        <v>161</v>
      </c>
      <c r="B576" s="17" t="s">
        <v>115</v>
      </c>
      <c r="C576" s="17" t="s">
        <v>142</v>
      </c>
      <c r="D576" s="17" t="s">
        <v>2285</v>
      </c>
      <c r="E576" s="17">
        <v>0.06250000027137748</v>
      </c>
    </row>
    <row r="577">
      <c r="A577" s="17" t="s">
        <v>161</v>
      </c>
      <c r="B577" s="17" t="s">
        <v>115</v>
      </c>
      <c r="C577" s="17" t="s">
        <v>142</v>
      </c>
      <c r="D577" s="17" t="s">
        <v>2286</v>
      </c>
      <c r="E577" s="17">
        <v>0.06250000027137748</v>
      </c>
    </row>
    <row r="578">
      <c r="A578" s="17" t="s">
        <v>161</v>
      </c>
      <c r="B578" s="17" t="s">
        <v>115</v>
      </c>
      <c r="C578" s="17" t="s">
        <v>142</v>
      </c>
      <c r="D578" s="17" t="s">
        <v>2287</v>
      </c>
      <c r="E578" s="17">
        <v>0.06250000027137748</v>
      </c>
    </row>
    <row r="579">
      <c r="A579" s="17" t="s">
        <v>161</v>
      </c>
      <c r="B579" s="17" t="s">
        <v>115</v>
      </c>
      <c r="C579" s="17" t="s">
        <v>142</v>
      </c>
      <c r="D579" s="17" t="s">
        <v>2288</v>
      </c>
      <c r="E579" s="17">
        <v>0.06250000027137748</v>
      </c>
    </row>
    <row r="580">
      <c r="A580" s="17" t="s">
        <v>161</v>
      </c>
      <c r="B580" s="17" t="s">
        <v>115</v>
      </c>
      <c r="C580" s="17" t="s">
        <v>142</v>
      </c>
      <c r="D580" s="17" t="s">
        <v>2289</v>
      </c>
      <c r="E580" s="17">
        <v>0.06250000027137748</v>
      </c>
    </row>
    <row r="581">
      <c r="A581" s="17" t="s">
        <v>161</v>
      </c>
      <c r="B581" s="17" t="s">
        <v>115</v>
      </c>
      <c r="C581" s="17" t="s">
        <v>142</v>
      </c>
      <c r="D581" s="17" t="s">
        <v>2290</v>
      </c>
      <c r="E581" s="17">
        <v>0.06250000027137748</v>
      </c>
    </row>
    <row r="582">
      <c r="A582" s="17" t="s">
        <v>161</v>
      </c>
      <c r="B582" s="17" t="s">
        <v>115</v>
      </c>
      <c r="C582" s="17" t="s">
        <v>142</v>
      </c>
      <c r="D582" s="17" t="s">
        <v>2291</v>
      </c>
      <c r="E582" s="17">
        <v>0.06250000027137748</v>
      </c>
    </row>
    <row r="583">
      <c r="A583" s="17" t="s">
        <v>161</v>
      </c>
      <c r="B583" s="17" t="s">
        <v>115</v>
      </c>
      <c r="C583" s="17" t="s">
        <v>142</v>
      </c>
      <c r="D583" s="17" t="s">
        <v>2292</v>
      </c>
      <c r="E583" s="17">
        <v>0.06250000027137748</v>
      </c>
    </row>
    <row r="584">
      <c r="A584" s="17" t="s">
        <v>161</v>
      </c>
      <c r="B584" s="17" t="s">
        <v>115</v>
      </c>
      <c r="C584" s="17" t="s">
        <v>142</v>
      </c>
      <c r="D584" s="17" t="s">
        <v>2293</v>
      </c>
      <c r="E584" s="17">
        <v>0.06250000027137748</v>
      </c>
    </row>
    <row r="585">
      <c r="A585" s="17" t="s">
        <v>161</v>
      </c>
      <c r="B585" s="17" t="s">
        <v>115</v>
      </c>
      <c r="C585" s="17" t="s">
        <v>142</v>
      </c>
      <c r="D585" s="17" t="s">
        <v>2294</v>
      </c>
      <c r="E585" s="17">
        <v>0.06250000027137748</v>
      </c>
    </row>
    <row r="586">
      <c r="A586" s="17" t="s">
        <v>161</v>
      </c>
      <c r="B586" s="17" t="s">
        <v>115</v>
      </c>
      <c r="C586" s="17" t="s">
        <v>142</v>
      </c>
      <c r="D586" s="17" t="s">
        <v>2295</v>
      </c>
      <c r="E586" s="17">
        <v>0.06250000027137748</v>
      </c>
    </row>
    <row r="587">
      <c r="A587" s="17" t="s">
        <v>161</v>
      </c>
      <c r="B587" s="17" t="s">
        <v>115</v>
      </c>
      <c r="C587" s="17" t="s">
        <v>142</v>
      </c>
      <c r="D587" s="17" t="s">
        <v>2296</v>
      </c>
      <c r="E587" s="17">
        <v>0.06250000027137748</v>
      </c>
    </row>
    <row r="588">
      <c r="A588" s="17" t="s">
        <v>161</v>
      </c>
      <c r="B588" s="17" t="s">
        <v>115</v>
      </c>
      <c r="C588" s="17" t="s">
        <v>142</v>
      </c>
      <c r="D588" s="17" t="s">
        <v>2297</v>
      </c>
      <c r="E588" s="17">
        <v>0.06250000027137748</v>
      </c>
    </row>
    <row r="589">
      <c r="A589" s="17" t="s">
        <v>161</v>
      </c>
      <c r="B589" s="17" t="s">
        <v>115</v>
      </c>
      <c r="C589" s="17" t="s">
        <v>142</v>
      </c>
      <c r="D589" s="17" t="s">
        <v>2298</v>
      </c>
      <c r="E589" s="17">
        <v>0.06250000027137748</v>
      </c>
    </row>
    <row r="590">
      <c r="A590" s="17" t="s">
        <v>161</v>
      </c>
      <c r="B590" s="17" t="s">
        <v>115</v>
      </c>
      <c r="C590" s="17" t="s">
        <v>142</v>
      </c>
      <c r="D590" s="17" t="s">
        <v>2299</v>
      </c>
      <c r="E590" s="17">
        <v>0.06250000027137748</v>
      </c>
    </row>
    <row r="591">
      <c r="A591" s="17" t="s">
        <v>161</v>
      </c>
      <c r="B591" s="17" t="s">
        <v>115</v>
      </c>
      <c r="C591" s="17" t="s">
        <v>142</v>
      </c>
      <c r="D591" s="17" t="s">
        <v>2300</v>
      </c>
      <c r="E591" s="17">
        <v>0.06250000027137748</v>
      </c>
    </row>
    <row r="592">
      <c r="A592" s="17" t="s">
        <v>161</v>
      </c>
      <c r="B592" s="17" t="s">
        <v>115</v>
      </c>
      <c r="C592" s="17" t="s">
        <v>142</v>
      </c>
      <c r="D592" s="17" t="s">
        <v>2301</v>
      </c>
      <c r="E592" s="17">
        <v>0.06250000027137748</v>
      </c>
    </row>
    <row r="593">
      <c r="A593" s="17" t="s">
        <v>161</v>
      </c>
      <c r="B593" s="17" t="s">
        <v>115</v>
      </c>
      <c r="C593" s="17" t="s">
        <v>142</v>
      </c>
      <c r="D593" s="17" t="s">
        <v>2302</v>
      </c>
      <c r="E593" s="17">
        <v>0.06250000027137748</v>
      </c>
    </row>
    <row r="594">
      <c r="A594" s="17" t="s">
        <v>161</v>
      </c>
      <c r="B594" s="17" t="s">
        <v>115</v>
      </c>
      <c r="C594" s="17" t="s">
        <v>142</v>
      </c>
      <c r="D594" s="17" t="s">
        <v>2303</v>
      </c>
      <c r="E594" s="17">
        <v>0.06250000027137748</v>
      </c>
    </row>
    <row r="595">
      <c r="A595" s="17" t="s">
        <v>161</v>
      </c>
      <c r="B595" s="17" t="s">
        <v>115</v>
      </c>
      <c r="C595" s="17" t="s">
        <v>142</v>
      </c>
      <c r="D595" s="17" t="s">
        <v>2304</v>
      </c>
      <c r="E595" s="17">
        <v>0.06250000027137748</v>
      </c>
    </row>
    <row r="596">
      <c r="A596" s="17" t="s">
        <v>161</v>
      </c>
      <c r="B596" s="17" t="s">
        <v>115</v>
      </c>
      <c r="C596" s="17" t="s">
        <v>142</v>
      </c>
      <c r="D596" s="17" t="s">
        <v>2305</v>
      </c>
      <c r="E596" s="17">
        <v>0.06250000027137748</v>
      </c>
    </row>
    <row r="597">
      <c r="A597" s="17" t="s">
        <v>161</v>
      </c>
      <c r="B597" s="17" t="s">
        <v>115</v>
      </c>
      <c r="C597" s="17" t="s">
        <v>142</v>
      </c>
      <c r="D597" s="17" t="s">
        <v>2306</v>
      </c>
      <c r="E597" s="17">
        <v>0.06250000027137748</v>
      </c>
    </row>
    <row r="598">
      <c r="A598" s="17" t="s">
        <v>161</v>
      </c>
      <c r="B598" s="17" t="s">
        <v>115</v>
      </c>
      <c r="C598" s="17" t="s">
        <v>142</v>
      </c>
      <c r="D598" s="17" t="s">
        <v>2307</v>
      </c>
      <c r="E598" s="17">
        <v>0.06250000027137748</v>
      </c>
    </row>
    <row r="599">
      <c r="A599" s="17" t="s">
        <v>161</v>
      </c>
      <c r="B599" s="17" t="s">
        <v>115</v>
      </c>
      <c r="C599" s="17" t="s">
        <v>142</v>
      </c>
      <c r="D599" s="17" t="s">
        <v>2308</v>
      </c>
      <c r="E599" s="17">
        <v>0.06250000027137748</v>
      </c>
    </row>
    <row r="600">
      <c r="A600" s="17" t="s">
        <v>161</v>
      </c>
      <c r="B600" s="17" t="s">
        <v>115</v>
      </c>
      <c r="C600" s="17" t="s">
        <v>142</v>
      </c>
      <c r="D600" s="17" t="s">
        <v>2309</v>
      </c>
      <c r="E600" s="17">
        <v>0.06250000027137748</v>
      </c>
    </row>
    <row r="601">
      <c r="A601" s="17" t="s">
        <v>161</v>
      </c>
      <c r="B601" s="17" t="s">
        <v>115</v>
      </c>
      <c r="C601" s="17" t="s">
        <v>142</v>
      </c>
      <c r="D601" s="17" t="s">
        <v>2310</v>
      </c>
      <c r="E601" s="17">
        <v>0.06250000027137748</v>
      </c>
    </row>
    <row r="602">
      <c r="A602" s="17" t="s">
        <v>161</v>
      </c>
      <c r="B602" s="17" t="s">
        <v>115</v>
      </c>
      <c r="C602" s="17" t="s">
        <v>142</v>
      </c>
      <c r="D602" s="17" t="s">
        <v>2311</v>
      </c>
      <c r="E602" s="17">
        <v>0.06250000027137748</v>
      </c>
    </row>
    <row r="603">
      <c r="A603" s="17" t="s">
        <v>161</v>
      </c>
      <c r="B603" s="17" t="s">
        <v>115</v>
      </c>
      <c r="C603" s="17" t="s">
        <v>142</v>
      </c>
      <c r="D603" s="17" t="s">
        <v>2312</v>
      </c>
      <c r="E603" s="17">
        <v>0.06250000027137748</v>
      </c>
    </row>
    <row r="604">
      <c r="A604" s="17" t="s">
        <v>161</v>
      </c>
      <c r="B604" s="17" t="s">
        <v>115</v>
      </c>
      <c r="C604" s="17" t="s">
        <v>142</v>
      </c>
      <c r="D604" s="17" t="s">
        <v>2313</v>
      </c>
      <c r="E604" s="17">
        <v>0.06250000027137748</v>
      </c>
    </row>
    <row r="605">
      <c r="A605" s="17" t="s">
        <v>161</v>
      </c>
      <c r="B605" s="17" t="s">
        <v>115</v>
      </c>
      <c r="C605" s="17" t="s">
        <v>142</v>
      </c>
      <c r="D605" s="17" t="s">
        <v>2314</v>
      </c>
      <c r="E605" s="17">
        <v>0.06250000027137748</v>
      </c>
    </row>
    <row r="606">
      <c r="A606" s="17" t="s">
        <v>161</v>
      </c>
      <c r="B606" s="17" t="s">
        <v>115</v>
      </c>
      <c r="C606" s="17" t="s">
        <v>142</v>
      </c>
      <c r="D606" s="17" t="s">
        <v>2315</v>
      </c>
      <c r="E606" s="17">
        <v>0.06250000027137748</v>
      </c>
    </row>
    <row r="607">
      <c r="A607" s="17" t="s">
        <v>161</v>
      </c>
      <c r="B607" s="17" t="s">
        <v>115</v>
      </c>
      <c r="C607" s="17" t="s">
        <v>142</v>
      </c>
      <c r="D607" s="17" t="s">
        <v>2316</v>
      </c>
      <c r="E607" s="17">
        <v>0.06250000027137748</v>
      </c>
    </row>
    <row r="608">
      <c r="A608" s="17" t="s">
        <v>161</v>
      </c>
      <c r="B608" s="17" t="s">
        <v>115</v>
      </c>
      <c r="C608" s="17" t="s">
        <v>142</v>
      </c>
      <c r="D608" s="17" t="s">
        <v>2317</v>
      </c>
      <c r="E608" s="17">
        <v>0.06250000027137748</v>
      </c>
    </row>
    <row r="609">
      <c r="A609" s="17" t="s">
        <v>161</v>
      </c>
      <c r="B609" s="17" t="s">
        <v>115</v>
      </c>
      <c r="C609" s="17" t="s">
        <v>142</v>
      </c>
      <c r="D609" s="17" t="s">
        <v>2318</v>
      </c>
      <c r="E609" s="17">
        <v>0.06250000027137748</v>
      </c>
    </row>
    <row r="610">
      <c r="A610" s="17" t="s">
        <v>161</v>
      </c>
      <c r="B610" s="17" t="s">
        <v>115</v>
      </c>
      <c r="C610" s="17" t="s">
        <v>142</v>
      </c>
      <c r="D610" s="17" t="s">
        <v>2319</v>
      </c>
      <c r="E610" s="17">
        <v>0.06250000027137748</v>
      </c>
    </row>
    <row r="611">
      <c r="A611" s="17" t="s">
        <v>161</v>
      </c>
      <c r="B611" s="17" t="s">
        <v>115</v>
      </c>
      <c r="C611" s="17" t="s">
        <v>142</v>
      </c>
      <c r="D611" s="17" t="s">
        <v>2320</v>
      </c>
      <c r="E611" s="17">
        <v>0.06250000027137748</v>
      </c>
    </row>
    <row r="612">
      <c r="A612" s="17" t="s">
        <v>161</v>
      </c>
      <c r="B612" s="17" t="s">
        <v>115</v>
      </c>
      <c r="C612" s="17" t="s">
        <v>142</v>
      </c>
      <c r="D612" s="17" t="s">
        <v>2321</v>
      </c>
      <c r="E612" s="17">
        <v>0.06250000027137748</v>
      </c>
    </row>
    <row r="613">
      <c r="A613" s="17" t="s">
        <v>161</v>
      </c>
      <c r="B613" s="17" t="s">
        <v>115</v>
      </c>
      <c r="C613" s="17" t="s">
        <v>142</v>
      </c>
      <c r="D613" s="17" t="s">
        <v>2322</v>
      </c>
      <c r="E613" s="17">
        <v>0.06250000027137748</v>
      </c>
    </row>
    <row r="614">
      <c r="A614" s="17" t="s">
        <v>161</v>
      </c>
      <c r="B614" s="17" t="s">
        <v>115</v>
      </c>
      <c r="C614" s="17" t="s">
        <v>142</v>
      </c>
      <c r="D614" s="17" t="s">
        <v>2323</v>
      </c>
      <c r="E614" s="17">
        <v>0.06250000027137748</v>
      </c>
    </row>
    <row r="615">
      <c r="A615" s="17" t="s">
        <v>161</v>
      </c>
      <c r="B615" s="17" t="s">
        <v>115</v>
      </c>
      <c r="C615" s="17" t="s">
        <v>142</v>
      </c>
      <c r="D615" s="17" t="s">
        <v>2324</v>
      </c>
      <c r="E615" s="17">
        <v>0.06250000027137748</v>
      </c>
    </row>
    <row r="616">
      <c r="A616" s="17" t="s">
        <v>161</v>
      </c>
      <c r="B616" s="17" t="s">
        <v>115</v>
      </c>
      <c r="C616" s="17" t="s">
        <v>142</v>
      </c>
      <c r="D616" s="17" t="s">
        <v>2325</v>
      </c>
      <c r="E616" s="17">
        <v>0.06250000027137748</v>
      </c>
    </row>
    <row r="617">
      <c r="A617" s="17" t="s">
        <v>161</v>
      </c>
      <c r="B617" s="17" t="s">
        <v>115</v>
      </c>
      <c r="C617" s="17" t="s">
        <v>142</v>
      </c>
      <c r="D617" s="17" t="s">
        <v>2326</v>
      </c>
      <c r="E617" s="17">
        <v>0.06250000027137748</v>
      </c>
    </row>
    <row r="618">
      <c r="A618" s="17" t="s">
        <v>161</v>
      </c>
      <c r="B618" s="17" t="s">
        <v>115</v>
      </c>
      <c r="C618" s="17" t="s">
        <v>142</v>
      </c>
      <c r="D618" s="17" t="s">
        <v>2327</v>
      </c>
      <c r="E618" s="17">
        <v>0.06250000027137748</v>
      </c>
    </row>
    <row r="619">
      <c r="A619" s="17" t="s">
        <v>161</v>
      </c>
      <c r="B619" s="17" t="s">
        <v>115</v>
      </c>
      <c r="C619" s="17" t="s">
        <v>142</v>
      </c>
      <c r="D619" s="17" t="s">
        <v>2328</v>
      </c>
      <c r="E619" s="17">
        <v>0.06250000027137748</v>
      </c>
    </row>
    <row r="620">
      <c r="A620" s="17" t="s">
        <v>161</v>
      </c>
      <c r="B620" s="17" t="s">
        <v>115</v>
      </c>
      <c r="C620" s="17" t="s">
        <v>142</v>
      </c>
      <c r="D620" s="17" t="s">
        <v>2329</v>
      </c>
      <c r="E620" s="17">
        <v>0.06250000027137748</v>
      </c>
    </row>
    <row r="621">
      <c r="A621" s="17" t="s">
        <v>161</v>
      </c>
      <c r="B621" s="17" t="s">
        <v>115</v>
      </c>
      <c r="C621" s="17" t="s">
        <v>142</v>
      </c>
      <c r="D621" s="17" t="s">
        <v>2330</v>
      </c>
      <c r="E621" s="17">
        <v>0.06250000027137748</v>
      </c>
    </row>
    <row r="622">
      <c r="A622" s="17" t="s">
        <v>161</v>
      </c>
      <c r="B622" s="17" t="s">
        <v>115</v>
      </c>
      <c r="C622" s="17" t="s">
        <v>142</v>
      </c>
      <c r="D622" s="17" t="s">
        <v>2331</v>
      </c>
      <c r="E622" s="17">
        <v>0.06250000027137748</v>
      </c>
    </row>
    <row r="623">
      <c r="A623" s="17" t="s">
        <v>161</v>
      </c>
      <c r="B623" s="17" t="s">
        <v>115</v>
      </c>
      <c r="C623" s="17" t="s">
        <v>142</v>
      </c>
      <c r="D623" s="17" t="s">
        <v>2332</v>
      </c>
      <c r="E623" s="17">
        <v>0.06250000027137748</v>
      </c>
    </row>
    <row r="624">
      <c r="A624" s="17" t="s">
        <v>161</v>
      </c>
      <c r="B624" s="17" t="s">
        <v>115</v>
      </c>
      <c r="C624" s="17" t="s">
        <v>142</v>
      </c>
      <c r="D624" s="17" t="s">
        <v>2333</v>
      </c>
      <c r="E624" s="17">
        <v>0.06250000027137748</v>
      </c>
    </row>
    <row r="625">
      <c r="A625" s="17" t="s">
        <v>161</v>
      </c>
      <c r="B625" s="17" t="s">
        <v>115</v>
      </c>
      <c r="C625" s="17" t="s">
        <v>142</v>
      </c>
      <c r="D625" s="17" t="s">
        <v>2334</v>
      </c>
      <c r="E625" s="17">
        <v>0.06250000027137748</v>
      </c>
    </row>
    <row r="626">
      <c r="A626" s="17" t="s">
        <v>161</v>
      </c>
      <c r="B626" s="17" t="s">
        <v>115</v>
      </c>
      <c r="C626" s="17" t="s">
        <v>142</v>
      </c>
      <c r="D626" s="17" t="s">
        <v>2335</v>
      </c>
      <c r="E626" s="17">
        <v>0.06250000027137748</v>
      </c>
    </row>
    <row r="627">
      <c r="A627" s="17" t="s">
        <v>161</v>
      </c>
      <c r="B627" s="17" t="s">
        <v>115</v>
      </c>
      <c r="C627" s="17" t="s">
        <v>142</v>
      </c>
      <c r="D627" s="17" t="s">
        <v>2336</v>
      </c>
      <c r="E627" s="17">
        <v>0.06250000027137748</v>
      </c>
    </row>
    <row r="628">
      <c r="A628" s="17" t="s">
        <v>161</v>
      </c>
      <c r="B628" s="17" t="s">
        <v>115</v>
      </c>
      <c r="C628" s="17" t="s">
        <v>142</v>
      </c>
      <c r="D628" s="17" t="s">
        <v>2337</v>
      </c>
      <c r="E628" s="17">
        <v>0.06250000027137748</v>
      </c>
    </row>
    <row r="629">
      <c r="A629" s="17" t="s">
        <v>161</v>
      </c>
      <c r="B629" s="17" t="s">
        <v>115</v>
      </c>
      <c r="C629" s="17" t="s">
        <v>142</v>
      </c>
      <c r="D629" s="17" t="s">
        <v>2338</v>
      </c>
      <c r="E629" s="17">
        <v>0.06250000027137748</v>
      </c>
    </row>
    <row r="630">
      <c r="A630" s="17" t="s">
        <v>161</v>
      </c>
      <c r="B630" s="17" t="s">
        <v>115</v>
      </c>
      <c r="C630" s="17" t="s">
        <v>142</v>
      </c>
      <c r="D630" s="17" t="s">
        <v>2339</v>
      </c>
      <c r="E630" s="17">
        <v>0.06250000027137748</v>
      </c>
    </row>
    <row r="631">
      <c r="A631" s="17" t="s">
        <v>161</v>
      </c>
      <c r="B631" s="17" t="s">
        <v>115</v>
      </c>
      <c r="C631" s="17" t="s">
        <v>142</v>
      </c>
      <c r="D631" s="17" t="s">
        <v>2340</v>
      </c>
      <c r="E631" s="17">
        <v>0.06250000027137748</v>
      </c>
    </row>
    <row r="632">
      <c r="A632" s="17" t="s">
        <v>161</v>
      </c>
      <c r="B632" s="17" t="s">
        <v>115</v>
      </c>
      <c r="C632" s="17" t="s">
        <v>142</v>
      </c>
      <c r="D632" s="17" t="s">
        <v>2341</v>
      </c>
      <c r="E632" s="17">
        <v>0.06250000027137748</v>
      </c>
    </row>
    <row r="633">
      <c r="A633" s="17" t="s">
        <v>161</v>
      </c>
      <c r="B633" s="17" t="s">
        <v>115</v>
      </c>
      <c r="C633" s="17" t="s">
        <v>142</v>
      </c>
      <c r="D633" s="17" t="s">
        <v>2342</v>
      </c>
      <c r="E633" s="17">
        <v>0.06250000027137748</v>
      </c>
    </row>
    <row r="634">
      <c r="A634" s="17" t="s">
        <v>161</v>
      </c>
      <c r="B634" s="17" t="s">
        <v>115</v>
      </c>
      <c r="C634" s="17" t="s">
        <v>142</v>
      </c>
      <c r="D634" s="17" t="s">
        <v>2343</v>
      </c>
      <c r="E634" s="17">
        <v>0.06250000027137748</v>
      </c>
    </row>
    <row r="635">
      <c r="A635" s="17" t="s">
        <v>161</v>
      </c>
      <c r="B635" s="17" t="s">
        <v>115</v>
      </c>
      <c r="C635" s="17" t="s">
        <v>142</v>
      </c>
      <c r="D635" s="17" t="s">
        <v>2344</v>
      </c>
      <c r="E635" s="17">
        <v>0.06250000027137748</v>
      </c>
    </row>
    <row r="636">
      <c r="A636" s="17" t="s">
        <v>161</v>
      </c>
      <c r="B636" s="17" t="s">
        <v>115</v>
      </c>
      <c r="C636" s="17" t="s">
        <v>142</v>
      </c>
      <c r="D636" s="17" t="s">
        <v>2345</v>
      </c>
      <c r="E636" s="17">
        <v>0.06250000027137748</v>
      </c>
    </row>
    <row r="637">
      <c r="A637" s="17" t="s">
        <v>161</v>
      </c>
      <c r="B637" s="17" t="s">
        <v>115</v>
      </c>
      <c r="C637" s="17" t="s">
        <v>142</v>
      </c>
      <c r="D637" s="17" t="s">
        <v>2346</v>
      </c>
      <c r="E637" s="17">
        <v>0.06250000027137748</v>
      </c>
    </row>
    <row r="638">
      <c r="A638" s="17" t="s">
        <v>161</v>
      </c>
      <c r="B638" s="17" t="s">
        <v>115</v>
      </c>
      <c r="C638" s="17" t="s">
        <v>142</v>
      </c>
      <c r="D638" s="17" t="s">
        <v>2347</v>
      </c>
      <c r="E638" s="17">
        <v>0.06250000027137748</v>
      </c>
    </row>
    <row r="639">
      <c r="A639" s="17" t="s">
        <v>161</v>
      </c>
      <c r="B639" s="17" t="s">
        <v>115</v>
      </c>
      <c r="C639" s="17" t="s">
        <v>142</v>
      </c>
      <c r="D639" s="17" t="s">
        <v>2348</v>
      </c>
      <c r="E639" s="17">
        <v>0.06250000027137748</v>
      </c>
    </row>
    <row r="640">
      <c r="A640" s="17" t="s">
        <v>161</v>
      </c>
      <c r="B640" s="17" t="s">
        <v>115</v>
      </c>
      <c r="C640" s="17" t="s">
        <v>142</v>
      </c>
      <c r="D640" s="17" t="s">
        <v>2349</v>
      </c>
      <c r="E640" s="17">
        <v>0.06250000027137748</v>
      </c>
    </row>
    <row r="641">
      <c r="A641" s="17" t="s">
        <v>161</v>
      </c>
      <c r="B641" s="17" t="s">
        <v>115</v>
      </c>
      <c r="C641" s="17" t="s">
        <v>142</v>
      </c>
      <c r="D641" s="17" t="s">
        <v>2350</v>
      </c>
      <c r="E641" s="17">
        <v>0.06250000027137748</v>
      </c>
    </row>
    <row r="642">
      <c r="A642" s="17" t="s">
        <v>161</v>
      </c>
      <c r="B642" s="17" t="s">
        <v>115</v>
      </c>
      <c r="C642" s="17" t="s">
        <v>142</v>
      </c>
      <c r="D642" s="17" t="s">
        <v>2351</v>
      </c>
      <c r="E642" s="17">
        <v>0.06250000027137748</v>
      </c>
    </row>
    <row r="643">
      <c r="A643" s="17" t="s">
        <v>161</v>
      </c>
      <c r="B643" s="17" t="s">
        <v>115</v>
      </c>
      <c r="C643" s="17" t="s">
        <v>142</v>
      </c>
      <c r="D643" s="17" t="s">
        <v>2352</v>
      </c>
      <c r="E643" s="17">
        <v>0.06250000027137748</v>
      </c>
    </row>
    <row r="644">
      <c r="A644" s="17" t="s">
        <v>161</v>
      </c>
      <c r="B644" s="17" t="s">
        <v>115</v>
      </c>
      <c r="C644" s="17" t="s">
        <v>142</v>
      </c>
      <c r="D644" s="17" t="s">
        <v>2353</v>
      </c>
      <c r="E644" s="17">
        <v>0.06250000027137748</v>
      </c>
    </row>
    <row r="645">
      <c r="A645" s="17" t="s">
        <v>161</v>
      </c>
      <c r="B645" s="17" t="s">
        <v>115</v>
      </c>
      <c r="C645" s="17" t="s">
        <v>142</v>
      </c>
      <c r="D645" s="17" t="s">
        <v>2354</v>
      </c>
      <c r="E645" s="17">
        <v>0.06250000027137748</v>
      </c>
    </row>
    <row r="646">
      <c r="A646" s="17" t="s">
        <v>161</v>
      </c>
      <c r="B646" s="17" t="s">
        <v>115</v>
      </c>
      <c r="C646" s="17" t="s">
        <v>142</v>
      </c>
      <c r="D646" s="17" t="s">
        <v>2355</v>
      </c>
      <c r="E646" s="17">
        <v>0.06250000027137748</v>
      </c>
    </row>
    <row r="647">
      <c r="A647" s="17" t="s">
        <v>161</v>
      </c>
      <c r="B647" s="17" t="s">
        <v>115</v>
      </c>
      <c r="C647" s="17" t="s">
        <v>142</v>
      </c>
      <c r="D647" s="17" t="s">
        <v>2356</v>
      </c>
      <c r="E647" s="17">
        <v>0.06250000027137748</v>
      </c>
    </row>
    <row r="648">
      <c r="A648" s="17" t="s">
        <v>161</v>
      </c>
      <c r="B648" s="17" t="s">
        <v>115</v>
      </c>
      <c r="C648" s="17" t="s">
        <v>142</v>
      </c>
      <c r="D648" s="17" t="s">
        <v>2357</v>
      </c>
      <c r="E648" s="17">
        <v>0.06250000027137748</v>
      </c>
    </row>
    <row r="649">
      <c r="A649" s="17" t="s">
        <v>161</v>
      </c>
      <c r="B649" s="17" t="s">
        <v>115</v>
      </c>
      <c r="C649" s="17" t="s">
        <v>142</v>
      </c>
      <c r="D649" s="17" t="s">
        <v>2358</v>
      </c>
      <c r="E649" s="17">
        <v>0.06250000027137748</v>
      </c>
    </row>
    <row r="650">
      <c r="A650" s="17" t="s">
        <v>161</v>
      </c>
      <c r="B650" s="17" t="s">
        <v>115</v>
      </c>
      <c r="C650" s="17" t="s">
        <v>142</v>
      </c>
      <c r="D650" s="17" t="s">
        <v>2359</v>
      </c>
      <c r="E650" s="17">
        <v>0.06250000027137748</v>
      </c>
    </row>
    <row r="651">
      <c r="A651" s="17" t="s">
        <v>161</v>
      </c>
      <c r="B651" s="17" t="s">
        <v>115</v>
      </c>
      <c r="C651" s="17" t="s">
        <v>142</v>
      </c>
      <c r="D651" s="17" t="s">
        <v>2360</v>
      </c>
      <c r="E651" s="17">
        <v>0.06250000027137748</v>
      </c>
    </row>
    <row r="652">
      <c r="A652" s="17" t="s">
        <v>161</v>
      </c>
      <c r="B652" s="17" t="s">
        <v>115</v>
      </c>
      <c r="C652" s="17" t="s">
        <v>142</v>
      </c>
      <c r="D652" s="17" t="s">
        <v>2361</v>
      </c>
      <c r="E652" s="17">
        <v>0.06250000027137748</v>
      </c>
    </row>
    <row r="653">
      <c r="A653" s="17" t="s">
        <v>161</v>
      </c>
      <c r="B653" s="17" t="s">
        <v>115</v>
      </c>
      <c r="C653" s="17" t="s">
        <v>142</v>
      </c>
      <c r="D653" s="17" t="s">
        <v>2362</v>
      </c>
      <c r="E653" s="17">
        <v>0.06250000027137748</v>
      </c>
    </row>
    <row r="654">
      <c r="A654" s="17" t="s">
        <v>161</v>
      </c>
      <c r="B654" s="17" t="s">
        <v>115</v>
      </c>
      <c r="C654" s="17" t="s">
        <v>142</v>
      </c>
      <c r="D654" s="17" t="s">
        <v>2363</v>
      </c>
      <c r="E654" s="17">
        <v>0.06250000027137748</v>
      </c>
    </row>
    <row r="655">
      <c r="A655" s="17" t="s">
        <v>161</v>
      </c>
      <c r="B655" s="17" t="s">
        <v>115</v>
      </c>
      <c r="C655" s="17" t="s">
        <v>142</v>
      </c>
      <c r="D655" s="17" t="s">
        <v>2364</v>
      </c>
      <c r="E655" s="17">
        <v>0.06250000027137748</v>
      </c>
    </row>
    <row r="656">
      <c r="A656" s="17" t="s">
        <v>161</v>
      </c>
      <c r="B656" s="17" t="s">
        <v>115</v>
      </c>
      <c r="C656" s="17" t="s">
        <v>142</v>
      </c>
      <c r="D656" s="17" t="s">
        <v>2365</v>
      </c>
      <c r="E656" s="17">
        <v>0.06250000027137748</v>
      </c>
    </row>
    <row r="657">
      <c r="A657" s="17" t="s">
        <v>161</v>
      </c>
      <c r="B657" s="17" t="s">
        <v>115</v>
      </c>
      <c r="C657" s="17" t="s">
        <v>142</v>
      </c>
      <c r="D657" s="17" t="s">
        <v>2366</v>
      </c>
      <c r="E657" s="17">
        <v>0.06250000027137748</v>
      </c>
    </row>
    <row r="658">
      <c r="A658" s="17" t="s">
        <v>161</v>
      </c>
      <c r="B658" s="17" t="s">
        <v>115</v>
      </c>
      <c r="C658" s="17" t="s">
        <v>142</v>
      </c>
      <c r="D658" s="17" t="s">
        <v>2367</v>
      </c>
      <c r="E658" s="17">
        <v>0.06250000027137748</v>
      </c>
    </row>
    <row r="659">
      <c r="A659" s="17" t="s">
        <v>161</v>
      </c>
      <c r="B659" s="17" t="s">
        <v>115</v>
      </c>
      <c r="C659" s="17" t="s">
        <v>142</v>
      </c>
      <c r="D659" s="17" t="s">
        <v>2368</v>
      </c>
      <c r="E659" s="17">
        <v>0.06250000027137748</v>
      </c>
    </row>
    <row r="660">
      <c r="A660" s="17" t="s">
        <v>161</v>
      </c>
      <c r="B660" s="17" t="s">
        <v>115</v>
      </c>
      <c r="C660" s="17" t="s">
        <v>142</v>
      </c>
      <c r="D660" s="17" t="s">
        <v>2369</v>
      </c>
      <c r="E660" s="17">
        <v>0.06250000027137748</v>
      </c>
    </row>
    <row r="661">
      <c r="A661" s="17" t="s">
        <v>161</v>
      </c>
      <c r="B661" s="17" t="s">
        <v>115</v>
      </c>
      <c r="C661" s="17" t="s">
        <v>142</v>
      </c>
      <c r="D661" s="17" t="s">
        <v>2370</v>
      </c>
      <c r="E661" s="17">
        <v>0.06250000027137748</v>
      </c>
    </row>
    <row r="662">
      <c r="A662" s="17" t="s">
        <v>161</v>
      </c>
      <c r="B662" s="17" t="s">
        <v>115</v>
      </c>
      <c r="C662" s="17" t="s">
        <v>142</v>
      </c>
      <c r="D662" s="17" t="s">
        <v>2371</v>
      </c>
      <c r="E662" s="17">
        <v>0.06250000027137748</v>
      </c>
    </row>
    <row r="663">
      <c r="A663" s="17" t="s">
        <v>161</v>
      </c>
      <c r="B663" s="17" t="s">
        <v>115</v>
      </c>
      <c r="C663" s="17" t="s">
        <v>142</v>
      </c>
      <c r="D663" s="17" t="s">
        <v>2372</v>
      </c>
      <c r="E663" s="17">
        <v>0.06250000027137748</v>
      </c>
    </row>
    <row r="664">
      <c r="A664" s="17" t="s">
        <v>161</v>
      </c>
      <c r="B664" s="17" t="s">
        <v>115</v>
      </c>
      <c r="C664" s="17" t="s">
        <v>142</v>
      </c>
      <c r="D664" s="17" t="s">
        <v>2373</v>
      </c>
      <c r="E664" s="17">
        <v>0.06250000027137748</v>
      </c>
    </row>
    <row r="665">
      <c r="A665" s="17" t="s">
        <v>161</v>
      </c>
      <c r="B665" s="17" t="s">
        <v>115</v>
      </c>
      <c r="C665" s="17" t="s">
        <v>142</v>
      </c>
      <c r="D665" s="17" t="s">
        <v>2374</v>
      </c>
      <c r="E665" s="17">
        <v>0.06250000027137748</v>
      </c>
    </row>
    <row r="666">
      <c r="A666" s="17" t="s">
        <v>161</v>
      </c>
      <c r="B666" s="17" t="s">
        <v>115</v>
      </c>
      <c r="C666" s="17" t="s">
        <v>142</v>
      </c>
      <c r="D666" s="17" t="s">
        <v>2375</v>
      </c>
      <c r="E666" s="17">
        <v>0.06250000027137748</v>
      </c>
    </row>
    <row r="667">
      <c r="A667" s="17" t="s">
        <v>161</v>
      </c>
      <c r="B667" s="17" t="s">
        <v>115</v>
      </c>
      <c r="C667" s="17" t="s">
        <v>142</v>
      </c>
      <c r="D667" s="17" t="s">
        <v>2376</v>
      </c>
      <c r="E667" s="17">
        <v>0.06250000027137748</v>
      </c>
    </row>
    <row r="668">
      <c r="A668" s="17" t="s">
        <v>161</v>
      </c>
      <c r="B668" s="17" t="s">
        <v>115</v>
      </c>
      <c r="C668" s="17" t="s">
        <v>142</v>
      </c>
      <c r="D668" s="17" t="s">
        <v>2377</v>
      </c>
      <c r="E668" s="17">
        <v>0.06250000027137748</v>
      </c>
    </row>
    <row r="669">
      <c r="A669" s="17" t="s">
        <v>161</v>
      </c>
      <c r="B669" s="17" t="s">
        <v>115</v>
      </c>
      <c r="C669" s="17" t="s">
        <v>142</v>
      </c>
      <c r="D669" s="17" t="s">
        <v>2378</v>
      </c>
      <c r="E669" s="17">
        <v>0.06250000027137748</v>
      </c>
    </row>
    <row r="670">
      <c r="A670" s="17" t="s">
        <v>161</v>
      </c>
      <c r="B670" s="17" t="s">
        <v>115</v>
      </c>
      <c r="C670" s="17" t="s">
        <v>142</v>
      </c>
      <c r="D670" s="17" t="s">
        <v>2379</v>
      </c>
      <c r="E670" s="17">
        <v>0.06250000027137748</v>
      </c>
    </row>
    <row r="671">
      <c r="A671" s="17" t="s">
        <v>161</v>
      </c>
      <c r="B671" s="17" t="s">
        <v>115</v>
      </c>
      <c r="C671" s="17" t="s">
        <v>142</v>
      </c>
      <c r="D671" s="17" t="s">
        <v>2380</v>
      </c>
      <c r="E671" s="17">
        <v>0.06250000027137748</v>
      </c>
    </row>
    <row r="672">
      <c r="A672" s="17" t="s">
        <v>161</v>
      </c>
      <c r="B672" s="17" t="s">
        <v>115</v>
      </c>
      <c r="C672" s="17" t="s">
        <v>142</v>
      </c>
      <c r="D672" s="17" t="s">
        <v>2381</v>
      </c>
      <c r="E672" s="17">
        <v>0.06250000027137748</v>
      </c>
    </row>
    <row r="673">
      <c r="A673" s="17" t="s">
        <v>161</v>
      </c>
      <c r="B673" s="17" t="s">
        <v>115</v>
      </c>
      <c r="C673" s="17" t="s">
        <v>142</v>
      </c>
      <c r="D673" s="17" t="s">
        <v>2382</v>
      </c>
      <c r="E673" s="17">
        <v>0.06250000027137748</v>
      </c>
    </row>
    <row r="674">
      <c r="A674" s="17" t="s">
        <v>161</v>
      </c>
      <c r="B674" s="17" t="s">
        <v>115</v>
      </c>
      <c r="C674" s="17" t="s">
        <v>142</v>
      </c>
      <c r="D674" s="17" t="s">
        <v>2383</v>
      </c>
      <c r="E674" s="17">
        <v>0.06250000027137748</v>
      </c>
    </row>
    <row r="675">
      <c r="A675" s="17" t="s">
        <v>161</v>
      </c>
      <c r="B675" s="17" t="s">
        <v>115</v>
      </c>
      <c r="C675" s="17" t="s">
        <v>142</v>
      </c>
      <c r="D675" s="17" t="s">
        <v>2384</v>
      </c>
      <c r="E675" s="17">
        <v>0.06250000027137748</v>
      </c>
    </row>
    <row r="676">
      <c r="A676" s="17" t="s">
        <v>161</v>
      </c>
      <c r="B676" s="17" t="s">
        <v>115</v>
      </c>
      <c r="C676" s="17" t="s">
        <v>142</v>
      </c>
      <c r="D676" s="17" t="s">
        <v>2385</v>
      </c>
      <c r="E676" s="17">
        <v>0.06250000027137748</v>
      </c>
    </row>
    <row r="677">
      <c r="A677" s="17" t="s">
        <v>161</v>
      </c>
      <c r="B677" s="17" t="s">
        <v>115</v>
      </c>
      <c r="C677" s="17" t="s">
        <v>142</v>
      </c>
      <c r="D677" s="17" t="s">
        <v>2386</v>
      </c>
      <c r="E677" s="17">
        <v>0.06250000027137748</v>
      </c>
    </row>
    <row r="678">
      <c r="A678" s="17" t="s">
        <v>161</v>
      </c>
      <c r="B678" s="17" t="s">
        <v>115</v>
      </c>
      <c r="C678" s="17" t="s">
        <v>142</v>
      </c>
      <c r="D678" s="17" t="s">
        <v>2387</v>
      </c>
      <c r="E678" s="17">
        <v>0.06250000027137748</v>
      </c>
    </row>
    <row r="679">
      <c r="A679" s="17" t="s">
        <v>161</v>
      </c>
      <c r="B679" s="17" t="s">
        <v>115</v>
      </c>
      <c r="C679" s="17" t="s">
        <v>142</v>
      </c>
      <c r="D679" s="17" t="s">
        <v>2388</v>
      </c>
      <c r="E679" s="17">
        <v>0.06250000027137748</v>
      </c>
    </row>
    <row r="680">
      <c r="A680" s="17" t="s">
        <v>161</v>
      </c>
      <c r="B680" s="17" t="s">
        <v>115</v>
      </c>
      <c r="C680" s="17" t="s">
        <v>142</v>
      </c>
      <c r="D680" s="17" t="s">
        <v>2389</v>
      </c>
      <c r="E680" s="17">
        <v>0.06250000027137748</v>
      </c>
    </row>
    <row r="681">
      <c r="A681" s="17" t="s">
        <v>161</v>
      </c>
      <c r="B681" s="17" t="s">
        <v>115</v>
      </c>
      <c r="C681" s="17" t="s">
        <v>142</v>
      </c>
      <c r="D681" s="17" t="s">
        <v>2390</v>
      </c>
      <c r="E681" s="17">
        <v>0.06250000027137748</v>
      </c>
    </row>
    <row r="682">
      <c r="A682" s="17" t="s">
        <v>161</v>
      </c>
      <c r="B682" s="17" t="s">
        <v>115</v>
      </c>
      <c r="C682" s="17" t="s">
        <v>142</v>
      </c>
      <c r="D682" s="17" t="s">
        <v>2391</v>
      </c>
      <c r="E682" s="17">
        <v>0.06250000027137748</v>
      </c>
    </row>
    <row r="683">
      <c r="A683" s="17" t="s">
        <v>161</v>
      </c>
      <c r="B683" s="17" t="s">
        <v>115</v>
      </c>
      <c r="C683" s="17" t="s">
        <v>142</v>
      </c>
      <c r="D683" s="17" t="s">
        <v>2392</v>
      </c>
      <c r="E683" s="17">
        <v>0.06250000027137748</v>
      </c>
    </row>
    <row r="684">
      <c r="A684" s="17" t="s">
        <v>161</v>
      </c>
      <c r="B684" s="17" t="s">
        <v>115</v>
      </c>
      <c r="C684" s="17" t="s">
        <v>142</v>
      </c>
      <c r="D684" s="17" t="s">
        <v>2393</v>
      </c>
      <c r="E684" s="17">
        <v>0.06250000027137748</v>
      </c>
    </row>
    <row r="685">
      <c r="A685" s="17" t="s">
        <v>161</v>
      </c>
      <c r="B685" s="17" t="s">
        <v>115</v>
      </c>
      <c r="C685" s="17" t="s">
        <v>142</v>
      </c>
      <c r="D685" s="17" t="s">
        <v>2394</v>
      </c>
      <c r="E685" s="17">
        <v>0.06250000027137748</v>
      </c>
    </row>
    <row r="686">
      <c r="A686" s="17" t="s">
        <v>161</v>
      </c>
      <c r="B686" s="17" t="s">
        <v>115</v>
      </c>
      <c r="C686" s="17" t="s">
        <v>142</v>
      </c>
      <c r="D686" s="17" t="s">
        <v>2395</v>
      </c>
      <c r="E686" s="17">
        <v>0.06250000027137748</v>
      </c>
    </row>
    <row r="687">
      <c r="A687" s="17" t="s">
        <v>161</v>
      </c>
      <c r="B687" s="17" t="s">
        <v>115</v>
      </c>
      <c r="C687" s="17" t="s">
        <v>142</v>
      </c>
      <c r="D687" s="17" t="s">
        <v>2396</v>
      </c>
      <c r="E687" s="17">
        <v>0.06250000027137748</v>
      </c>
    </row>
    <row r="688">
      <c r="A688" s="17" t="s">
        <v>161</v>
      </c>
      <c r="B688" s="17" t="s">
        <v>115</v>
      </c>
      <c r="C688" s="17" t="s">
        <v>142</v>
      </c>
      <c r="D688" s="17" t="s">
        <v>2397</v>
      </c>
      <c r="E688" s="17">
        <v>0.06250000027137748</v>
      </c>
    </row>
    <row r="689">
      <c r="A689" s="17" t="s">
        <v>161</v>
      </c>
      <c r="B689" s="17" t="s">
        <v>115</v>
      </c>
      <c r="C689" s="17" t="s">
        <v>142</v>
      </c>
      <c r="D689" s="17" t="s">
        <v>2398</v>
      </c>
      <c r="E689" s="17">
        <v>0.06250000027137748</v>
      </c>
    </row>
    <row r="690">
      <c r="A690" s="17" t="s">
        <v>161</v>
      </c>
      <c r="B690" s="17" t="s">
        <v>115</v>
      </c>
      <c r="C690" s="17" t="s">
        <v>142</v>
      </c>
      <c r="D690" s="17" t="s">
        <v>2399</v>
      </c>
      <c r="E690" s="17">
        <v>0.06250000027137748</v>
      </c>
    </row>
    <row r="691">
      <c r="A691" s="17" t="s">
        <v>161</v>
      </c>
      <c r="B691" s="17" t="s">
        <v>115</v>
      </c>
      <c r="C691" s="17" t="s">
        <v>142</v>
      </c>
      <c r="D691" s="17" t="s">
        <v>2400</v>
      </c>
      <c r="E691" s="17">
        <v>0.06250000027137748</v>
      </c>
    </row>
    <row r="692">
      <c r="A692" s="17" t="s">
        <v>161</v>
      </c>
      <c r="B692" s="17" t="s">
        <v>115</v>
      </c>
      <c r="C692" s="17" t="s">
        <v>142</v>
      </c>
      <c r="D692" s="17" t="s">
        <v>2401</v>
      </c>
      <c r="E692" s="17">
        <v>0.06250000027137748</v>
      </c>
    </row>
    <row r="693">
      <c r="A693" s="17" t="s">
        <v>161</v>
      </c>
      <c r="B693" s="17" t="s">
        <v>115</v>
      </c>
      <c r="C693" s="17" t="s">
        <v>142</v>
      </c>
      <c r="D693" s="17" t="s">
        <v>2402</v>
      </c>
      <c r="E693" s="17">
        <v>0.06250000027137748</v>
      </c>
    </row>
    <row r="694">
      <c r="A694" s="17" t="s">
        <v>161</v>
      </c>
      <c r="B694" s="17" t="s">
        <v>115</v>
      </c>
      <c r="C694" s="17" t="s">
        <v>142</v>
      </c>
      <c r="D694" s="17" t="s">
        <v>2403</v>
      </c>
      <c r="E694" s="17">
        <v>0.06250000027137748</v>
      </c>
    </row>
    <row r="695">
      <c r="A695" s="17" t="s">
        <v>161</v>
      </c>
      <c r="B695" s="17" t="s">
        <v>115</v>
      </c>
      <c r="C695" s="17" t="s">
        <v>142</v>
      </c>
      <c r="D695" s="17" t="s">
        <v>2404</v>
      </c>
      <c r="E695" s="17">
        <v>0.06250000027137748</v>
      </c>
    </row>
    <row r="696">
      <c r="A696" s="17" t="s">
        <v>161</v>
      </c>
      <c r="B696" s="17" t="s">
        <v>115</v>
      </c>
      <c r="C696" s="17" t="s">
        <v>142</v>
      </c>
      <c r="D696" s="17" t="s">
        <v>2405</v>
      </c>
      <c r="E696" s="17">
        <v>0.06250000027137748</v>
      </c>
    </row>
    <row r="697">
      <c r="A697" s="17" t="s">
        <v>161</v>
      </c>
      <c r="B697" s="17" t="s">
        <v>115</v>
      </c>
      <c r="C697" s="17" t="s">
        <v>142</v>
      </c>
      <c r="D697" s="17" t="s">
        <v>2406</v>
      </c>
      <c r="E697" s="17">
        <v>0.06250000027137748</v>
      </c>
    </row>
    <row r="698">
      <c r="A698" s="17" t="s">
        <v>161</v>
      </c>
      <c r="B698" s="17" t="s">
        <v>115</v>
      </c>
      <c r="C698" s="17" t="s">
        <v>142</v>
      </c>
      <c r="D698" s="17" t="s">
        <v>2407</v>
      </c>
      <c r="E698" s="17">
        <v>0.06250000027137748</v>
      </c>
    </row>
    <row r="699">
      <c r="A699" s="17" t="s">
        <v>161</v>
      </c>
      <c r="B699" s="17" t="s">
        <v>115</v>
      </c>
      <c r="C699" s="17" t="s">
        <v>142</v>
      </c>
      <c r="D699" s="17" t="s">
        <v>2408</v>
      </c>
      <c r="E699" s="17">
        <v>0.06250000027137748</v>
      </c>
    </row>
    <row r="700">
      <c r="A700" s="17" t="s">
        <v>161</v>
      </c>
      <c r="B700" s="17" t="s">
        <v>115</v>
      </c>
      <c r="C700" s="17" t="s">
        <v>142</v>
      </c>
      <c r="D700" s="17" t="s">
        <v>2409</v>
      </c>
      <c r="E700" s="17">
        <v>0.06250000027137748</v>
      </c>
    </row>
    <row r="701">
      <c r="A701" s="17" t="s">
        <v>161</v>
      </c>
      <c r="B701" s="17" t="s">
        <v>115</v>
      </c>
      <c r="C701" s="17" t="s">
        <v>142</v>
      </c>
      <c r="D701" s="17" t="s">
        <v>2410</v>
      </c>
      <c r="E701" s="17">
        <v>0.06250000027137748</v>
      </c>
    </row>
    <row r="702">
      <c r="A702" s="17" t="s">
        <v>161</v>
      </c>
      <c r="B702" s="17" t="s">
        <v>115</v>
      </c>
      <c r="C702" s="17" t="s">
        <v>142</v>
      </c>
      <c r="D702" s="17" t="s">
        <v>2411</v>
      </c>
      <c r="E702" s="17">
        <v>0.06250000027137748</v>
      </c>
    </row>
    <row r="703">
      <c r="A703" s="17" t="s">
        <v>161</v>
      </c>
      <c r="B703" s="17" t="s">
        <v>115</v>
      </c>
      <c r="C703" s="17" t="s">
        <v>142</v>
      </c>
      <c r="D703" s="17" t="s">
        <v>2412</v>
      </c>
      <c r="E703" s="17">
        <v>0.06250000027137748</v>
      </c>
    </row>
    <row r="704">
      <c r="A704" s="17" t="s">
        <v>161</v>
      </c>
      <c r="B704" s="17" t="s">
        <v>115</v>
      </c>
      <c r="C704" s="17" t="s">
        <v>142</v>
      </c>
      <c r="D704" s="17" t="s">
        <v>2413</v>
      </c>
      <c r="E704" s="17">
        <v>0.06250000027137748</v>
      </c>
    </row>
    <row r="705">
      <c r="A705" s="17" t="s">
        <v>161</v>
      </c>
      <c r="B705" s="17" t="s">
        <v>115</v>
      </c>
      <c r="C705" s="17" t="s">
        <v>142</v>
      </c>
      <c r="D705" s="17" t="s">
        <v>2414</v>
      </c>
      <c r="E705" s="17">
        <v>0.06250000027137748</v>
      </c>
    </row>
    <row r="706">
      <c r="A706" s="17" t="s">
        <v>161</v>
      </c>
      <c r="B706" s="17" t="s">
        <v>115</v>
      </c>
      <c r="C706" s="17" t="s">
        <v>142</v>
      </c>
      <c r="D706" s="17" t="s">
        <v>2415</v>
      </c>
      <c r="E706" s="17">
        <v>0.06250000027137748</v>
      </c>
    </row>
    <row r="707">
      <c r="A707" s="17" t="s">
        <v>161</v>
      </c>
      <c r="B707" s="17" t="s">
        <v>115</v>
      </c>
      <c r="C707" s="17" t="s">
        <v>142</v>
      </c>
      <c r="D707" s="17" t="s">
        <v>2416</v>
      </c>
      <c r="E707" s="17">
        <v>0.06250000027137748</v>
      </c>
    </row>
    <row r="708">
      <c r="A708" s="17" t="s">
        <v>161</v>
      </c>
      <c r="B708" s="17" t="s">
        <v>115</v>
      </c>
      <c r="C708" s="17" t="s">
        <v>142</v>
      </c>
      <c r="D708" s="17" t="s">
        <v>2417</v>
      </c>
      <c r="E708" s="17">
        <v>0.06250000027137748</v>
      </c>
    </row>
    <row r="709">
      <c r="A709" s="17" t="s">
        <v>161</v>
      </c>
      <c r="B709" s="17" t="s">
        <v>115</v>
      </c>
      <c r="C709" s="17" t="s">
        <v>142</v>
      </c>
      <c r="D709" s="17" t="s">
        <v>2418</v>
      </c>
      <c r="E709" s="17">
        <v>0.06250000027137748</v>
      </c>
    </row>
    <row r="710">
      <c r="A710" s="17" t="s">
        <v>161</v>
      </c>
      <c r="B710" s="17" t="s">
        <v>115</v>
      </c>
      <c r="C710" s="17" t="s">
        <v>142</v>
      </c>
      <c r="D710" s="17" t="s">
        <v>2419</v>
      </c>
      <c r="E710" s="17">
        <v>0.06250000027137748</v>
      </c>
    </row>
    <row r="711">
      <c r="A711" s="17" t="s">
        <v>161</v>
      </c>
      <c r="B711" s="17" t="s">
        <v>115</v>
      </c>
      <c r="C711" s="17" t="s">
        <v>142</v>
      </c>
      <c r="D711" s="17" t="s">
        <v>2420</v>
      </c>
      <c r="E711" s="17">
        <v>0.06250000027137748</v>
      </c>
    </row>
    <row r="712">
      <c r="A712" s="17" t="s">
        <v>161</v>
      </c>
      <c r="B712" s="17" t="s">
        <v>115</v>
      </c>
      <c r="C712" s="17" t="s">
        <v>142</v>
      </c>
      <c r="D712" s="17" t="s">
        <v>2421</v>
      </c>
      <c r="E712" s="17">
        <v>0.06250000027137748</v>
      </c>
    </row>
    <row r="713">
      <c r="A713" s="17" t="s">
        <v>161</v>
      </c>
      <c r="B713" s="17" t="s">
        <v>115</v>
      </c>
      <c r="C713" s="17" t="s">
        <v>142</v>
      </c>
      <c r="D713" s="17" t="s">
        <v>2422</v>
      </c>
      <c r="E713" s="17">
        <v>0.06250000027137748</v>
      </c>
    </row>
    <row r="714">
      <c r="A714" s="17" t="s">
        <v>161</v>
      </c>
      <c r="B714" s="17" t="s">
        <v>115</v>
      </c>
      <c r="C714" s="17" t="s">
        <v>142</v>
      </c>
      <c r="D714" s="17" t="s">
        <v>2423</v>
      </c>
      <c r="E714" s="17">
        <v>0.06250000027137748</v>
      </c>
    </row>
    <row r="715">
      <c r="A715" s="17" t="s">
        <v>161</v>
      </c>
      <c r="B715" s="17" t="s">
        <v>115</v>
      </c>
      <c r="C715" s="17" t="s">
        <v>142</v>
      </c>
      <c r="D715" s="17" t="s">
        <v>2424</v>
      </c>
      <c r="E715" s="17">
        <v>0.06250000027137748</v>
      </c>
    </row>
    <row r="716">
      <c r="A716" s="17" t="s">
        <v>161</v>
      </c>
      <c r="B716" s="17" t="s">
        <v>115</v>
      </c>
      <c r="C716" s="17" t="s">
        <v>142</v>
      </c>
      <c r="D716" s="17" t="s">
        <v>2425</v>
      </c>
      <c r="E716" s="17">
        <v>0.06250000027137748</v>
      </c>
    </row>
    <row r="717">
      <c r="A717" s="17" t="s">
        <v>161</v>
      </c>
      <c r="B717" s="17" t="s">
        <v>115</v>
      </c>
      <c r="C717" s="17" t="s">
        <v>142</v>
      </c>
      <c r="D717" s="17" t="s">
        <v>2426</v>
      </c>
      <c r="E717" s="17">
        <v>0.06250000027137748</v>
      </c>
    </row>
    <row r="718">
      <c r="A718" s="17" t="s">
        <v>161</v>
      </c>
      <c r="B718" s="17" t="s">
        <v>115</v>
      </c>
      <c r="C718" s="17" t="s">
        <v>142</v>
      </c>
      <c r="D718" s="17" t="s">
        <v>2427</v>
      </c>
      <c r="E718" s="17">
        <v>0.06250000027137748</v>
      </c>
    </row>
    <row r="719">
      <c r="A719" s="17" t="s">
        <v>161</v>
      </c>
      <c r="B719" s="17" t="s">
        <v>115</v>
      </c>
      <c r="C719" s="17" t="s">
        <v>142</v>
      </c>
      <c r="D719" s="17" t="s">
        <v>2428</v>
      </c>
      <c r="E719" s="17">
        <v>0.06250000027137748</v>
      </c>
    </row>
    <row r="720">
      <c r="A720" s="17" t="s">
        <v>161</v>
      </c>
      <c r="B720" s="17" t="s">
        <v>115</v>
      </c>
      <c r="C720" s="17" t="s">
        <v>142</v>
      </c>
      <c r="D720" s="17" t="s">
        <v>2429</v>
      </c>
      <c r="E720" s="17">
        <v>0.06250000027137748</v>
      </c>
    </row>
    <row r="721">
      <c r="A721" s="17" t="s">
        <v>161</v>
      </c>
      <c r="B721" s="17" t="s">
        <v>115</v>
      </c>
      <c r="C721" s="17" t="s">
        <v>142</v>
      </c>
      <c r="D721" s="17" t="s">
        <v>2430</v>
      </c>
      <c r="E721" s="17">
        <v>0.06250000027137748</v>
      </c>
    </row>
    <row r="722">
      <c r="A722" s="17" t="s">
        <v>161</v>
      </c>
      <c r="B722" s="17" t="s">
        <v>115</v>
      </c>
      <c r="C722" s="17" t="s">
        <v>142</v>
      </c>
      <c r="D722" s="17" t="s">
        <v>2431</v>
      </c>
      <c r="E722" s="17">
        <v>0.06250000027137748</v>
      </c>
    </row>
    <row r="723">
      <c r="A723" s="17" t="s">
        <v>161</v>
      </c>
      <c r="B723" s="17" t="s">
        <v>115</v>
      </c>
      <c r="C723" s="17" t="s">
        <v>142</v>
      </c>
      <c r="D723" s="17" t="s">
        <v>2432</v>
      </c>
      <c r="E723" s="17">
        <v>0.06250000027137748</v>
      </c>
    </row>
    <row r="724">
      <c r="A724" s="17" t="s">
        <v>161</v>
      </c>
      <c r="B724" s="17" t="s">
        <v>115</v>
      </c>
      <c r="C724" s="17" t="s">
        <v>142</v>
      </c>
      <c r="D724" s="17" t="s">
        <v>2433</v>
      </c>
      <c r="E724" s="17">
        <v>0.06250000027137748</v>
      </c>
    </row>
    <row r="725">
      <c r="A725" s="17" t="s">
        <v>161</v>
      </c>
      <c r="B725" s="17" t="s">
        <v>115</v>
      </c>
      <c r="C725" s="17" t="s">
        <v>142</v>
      </c>
      <c r="D725" s="17" t="s">
        <v>2434</v>
      </c>
      <c r="E725" s="17">
        <v>0.06250000027137748</v>
      </c>
    </row>
    <row r="726">
      <c r="A726" s="17" t="s">
        <v>161</v>
      </c>
      <c r="B726" s="17" t="s">
        <v>115</v>
      </c>
      <c r="C726" s="17" t="s">
        <v>142</v>
      </c>
      <c r="D726" s="17" t="s">
        <v>2435</v>
      </c>
      <c r="E726" s="17">
        <v>0.06250000027137748</v>
      </c>
    </row>
    <row r="727">
      <c r="A727" s="17" t="s">
        <v>161</v>
      </c>
      <c r="B727" s="17" t="s">
        <v>115</v>
      </c>
      <c r="C727" s="17" t="s">
        <v>142</v>
      </c>
      <c r="D727" s="17" t="s">
        <v>2436</v>
      </c>
      <c r="E727" s="17">
        <v>0.06250000027137748</v>
      </c>
    </row>
    <row r="728">
      <c r="A728" s="17" t="s">
        <v>161</v>
      </c>
      <c r="B728" s="17" t="s">
        <v>115</v>
      </c>
      <c r="C728" s="17" t="s">
        <v>142</v>
      </c>
      <c r="D728" s="17" t="s">
        <v>2437</v>
      </c>
      <c r="E728" s="17">
        <v>0.06250000027137748</v>
      </c>
    </row>
    <row r="729">
      <c r="A729" s="17" t="s">
        <v>161</v>
      </c>
      <c r="B729" s="17" t="s">
        <v>115</v>
      </c>
      <c r="C729" s="17" t="s">
        <v>142</v>
      </c>
      <c r="D729" s="17" t="s">
        <v>2438</v>
      </c>
      <c r="E729" s="17">
        <v>0.06250000027137748</v>
      </c>
    </row>
    <row r="730">
      <c r="A730" s="17" t="s">
        <v>161</v>
      </c>
      <c r="B730" s="17" t="s">
        <v>115</v>
      </c>
      <c r="C730" s="17" t="s">
        <v>142</v>
      </c>
      <c r="D730" s="17" t="s">
        <v>2439</v>
      </c>
      <c r="E730" s="17">
        <v>0.06250000027137748</v>
      </c>
    </row>
    <row r="731">
      <c r="A731" s="17" t="s">
        <v>161</v>
      </c>
      <c r="B731" s="17" t="s">
        <v>115</v>
      </c>
      <c r="C731" s="17" t="s">
        <v>142</v>
      </c>
      <c r="D731" s="17" t="s">
        <v>2440</v>
      </c>
      <c r="E731" s="17">
        <v>0.06250000027137748</v>
      </c>
    </row>
    <row r="732">
      <c r="A732" s="17" t="s">
        <v>161</v>
      </c>
      <c r="B732" s="17" t="s">
        <v>115</v>
      </c>
      <c r="C732" s="17" t="s">
        <v>142</v>
      </c>
      <c r="D732" s="17" t="s">
        <v>2441</v>
      </c>
      <c r="E732" s="17">
        <v>0.06250000027137748</v>
      </c>
    </row>
    <row r="733">
      <c r="A733" s="17" t="s">
        <v>161</v>
      </c>
      <c r="B733" s="17" t="s">
        <v>115</v>
      </c>
      <c r="C733" s="17" t="s">
        <v>142</v>
      </c>
      <c r="D733" s="17" t="s">
        <v>2442</v>
      </c>
      <c r="E733" s="17">
        <v>0.06250000027137748</v>
      </c>
    </row>
    <row r="734">
      <c r="A734" s="17" t="s">
        <v>161</v>
      </c>
      <c r="B734" s="17" t="s">
        <v>115</v>
      </c>
      <c r="C734" s="17" t="s">
        <v>142</v>
      </c>
      <c r="D734" s="17" t="s">
        <v>2443</v>
      </c>
      <c r="E734" s="17">
        <v>0.06250000027137748</v>
      </c>
    </row>
    <row r="735">
      <c r="A735" s="17" t="s">
        <v>161</v>
      </c>
      <c r="B735" s="17" t="s">
        <v>115</v>
      </c>
      <c r="C735" s="17" t="s">
        <v>142</v>
      </c>
      <c r="D735" s="17" t="s">
        <v>2444</v>
      </c>
      <c r="E735" s="17">
        <v>0.06250000027137748</v>
      </c>
    </row>
    <row r="736">
      <c r="A736" s="17" t="s">
        <v>161</v>
      </c>
      <c r="B736" s="17" t="s">
        <v>115</v>
      </c>
      <c r="C736" s="17" t="s">
        <v>142</v>
      </c>
      <c r="D736" s="17" t="s">
        <v>2445</v>
      </c>
      <c r="E736" s="17">
        <v>0.06250000027137748</v>
      </c>
    </row>
    <row r="737">
      <c r="A737" s="17" t="s">
        <v>161</v>
      </c>
      <c r="B737" s="17" t="s">
        <v>115</v>
      </c>
      <c r="C737" s="17" t="s">
        <v>142</v>
      </c>
      <c r="D737" s="17" t="s">
        <v>2446</v>
      </c>
      <c r="E737" s="17">
        <v>0.06250000027137748</v>
      </c>
    </row>
    <row r="738">
      <c r="A738" s="17" t="s">
        <v>161</v>
      </c>
      <c r="B738" s="17" t="s">
        <v>115</v>
      </c>
      <c r="C738" s="17" t="s">
        <v>142</v>
      </c>
      <c r="D738" s="17" t="s">
        <v>2447</v>
      </c>
      <c r="E738" s="17">
        <v>0.06250000027137748</v>
      </c>
    </row>
    <row r="739">
      <c r="A739" s="17" t="s">
        <v>161</v>
      </c>
      <c r="B739" s="17" t="s">
        <v>115</v>
      </c>
      <c r="C739" s="17" t="s">
        <v>142</v>
      </c>
      <c r="D739" s="17" t="s">
        <v>2448</v>
      </c>
      <c r="E739" s="17">
        <v>0.06250000027137748</v>
      </c>
    </row>
    <row r="740">
      <c r="A740" s="17" t="s">
        <v>161</v>
      </c>
      <c r="B740" s="17" t="s">
        <v>115</v>
      </c>
      <c r="C740" s="17" t="s">
        <v>142</v>
      </c>
      <c r="D740" s="17" t="s">
        <v>2449</v>
      </c>
      <c r="E740" s="17">
        <v>0.06250000027137748</v>
      </c>
    </row>
    <row r="741">
      <c r="A741" s="17" t="s">
        <v>161</v>
      </c>
      <c r="B741" s="17" t="s">
        <v>115</v>
      </c>
      <c r="C741" s="17" t="s">
        <v>142</v>
      </c>
      <c r="D741" s="17" t="s">
        <v>2450</v>
      </c>
      <c r="E741" s="17">
        <v>0.06250000027137748</v>
      </c>
    </row>
    <row r="742">
      <c r="A742" s="17" t="s">
        <v>161</v>
      </c>
      <c r="B742" s="17" t="s">
        <v>115</v>
      </c>
      <c r="C742" s="17" t="s">
        <v>142</v>
      </c>
      <c r="D742" s="17" t="s">
        <v>2451</v>
      </c>
      <c r="E742" s="17">
        <v>0.06250000027137748</v>
      </c>
    </row>
    <row r="743">
      <c r="A743" s="17" t="s">
        <v>161</v>
      </c>
      <c r="B743" s="17" t="s">
        <v>115</v>
      </c>
      <c r="C743" s="17" t="s">
        <v>142</v>
      </c>
      <c r="D743" s="17" t="s">
        <v>2452</v>
      </c>
      <c r="E743" s="17">
        <v>0.06250000027137748</v>
      </c>
    </row>
    <row r="744">
      <c r="A744" s="17" t="s">
        <v>161</v>
      </c>
      <c r="B744" s="17" t="s">
        <v>115</v>
      </c>
      <c r="C744" s="17" t="s">
        <v>142</v>
      </c>
      <c r="D744" s="17" t="s">
        <v>2453</v>
      </c>
      <c r="E744" s="17">
        <v>0.06250000027137748</v>
      </c>
    </row>
    <row r="745">
      <c r="A745" s="17" t="s">
        <v>161</v>
      </c>
      <c r="B745" s="17" t="s">
        <v>115</v>
      </c>
      <c r="C745" s="17" t="s">
        <v>142</v>
      </c>
      <c r="D745" s="17" t="s">
        <v>2454</v>
      </c>
      <c r="E745" s="17">
        <v>0.06250000027137748</v>
      </c>
    </row>
    <row r="746">
      <c r="A746" s="17" t="s">
        <v>161</v>
      </c>
      <c r="B746" s="17" t="s">
        <v>115</v>
      </c>
      <c r="C746" s="17" t="s">
        <v>142</v>
      </c>
      <c r="D746" s="17" t="s">
        <v>2455</v>
      </c>
      <c r="E746" s="17">
        <v>0.06250000027137748</v>
      </c>
    </row>
    <row r="747">
      <c r="A747" s="17" t="s">
        <v>161</v>
      </c>
      <c r="B747" s="17" t="s">
        <v>115</v>
      </c>
      <c r="C747" s="17" t="s">
        <v>142</v>
      </c>
      <c r="D747" s="17" t="s">
        <v>2456</v>
      </c>
      <c r="E747" s="17">
        <v>0.06250000027137748</v>
      </c>
    </row>
    <row r="748">
      <c r="A748" s="17" t="s">
        <v>161</v>
      </c>
      <c r="B748" s="17" t="s">
        <v>115</v>
      </c>
      <c r="C748" s="17" t="s">
        <v>142</v>
      </c>
      <c r="D748" s="17" t="s">
        <v>2457</v>
      </c>
      <c r="E748" s="17">
        <v>0.06250000027137748</v>
      </c>
    </row>
    <row r="749">
      <c r="A749" s="17" t="s">
        <v>161</v>
      </c>
      <c r="B749" s="17" t="s">
        <v>115</v>
      </c>
      <c r="C749" s="17" t="s">
        <v>142</v>
      </c>
      <c r="D749" s="17" t="s">
        <v>2458</v>
      </c>
      <c r="E749" s="17">
        <v>0.06250000027137748</v>
      </c>
    </row>
    <row r="750">
      <c r="A750" s="17" t="s">
        <v>161</v>
      </c>
      <c r="B750" s="17" t="s">
        <v>115</v>
      </c>
      <c r="C750" s="17" t="s">
        <v>142</v>
      </c>
      <c r="D750" s="17" t="s">
        <v>2459</v>
      </c>
      <c r="E750" s="17">
        <v>0.06250000027137748</v>
      </c>
    </row>
    <row r="751">
      <c r="A751" s="17" t="s">
        <v>161</v>
      </c>
      <c r="B751" s="17" t="s">
        <v>115</v>
      </c>
      <c r="C751" s="17" t="s">
        <v>142</v>
      </c>
      <c r="D751" s="17" t="s">
        <v>2460</v>
      </c>
      <c r="E751" s="17">
        <v>0.06250000027137748</v>
      </c>
    </row>
    <row r="752">
      <c r="A752" s="17" t="s">
        <v>161</v>
      </c>
      <c r="B752" s="17" t="s">
        <v>115</v>
      </c>
      <c r="C752" s="17" t="s">
        <v>142</v>
      </c>
      <c r="D752" s="17" t="s">
        <v>2461</v>
      </c>
      <c r="E752" s="17">
        <v>0.06250000027137748</v>
      </c>
    </row>
    <row r="753">
      <c r="A753" s="17" t="s">
        <v>161</v>
      </c>
      <c r="B753" s="17" t="s">
        <v>115</v>
      </c>
      <c r="C753" s="17" t="s">
        <v>142</v>
      </c>
      <c r="D753" s="17" t="s">
        <v>2462</v>
      </c>
      <c r="E753" s="17">
        <v>0.06250000027137748</v>
      </c>
    </row>
    <row r="754">
      <c r="A754" s="17" t="s">
        <v>161</v>
      </c>
      <c r="B754" s="17" t="s">
        <v>115</v>
      </c>
      <c r="C754" s="17" t="s">
        <v>142</v>
      </c>
      <c r="D754" s="17" t="s">
        <v>2463</v>
      </c>
      <c r="E754" s="17">
        <v>0.06250000027137748</v>
      </c>
    </row>
    <row r="755">
      <c r="A755" s="17" t="s">
        <v>161</v>
      </c>
      <c r="B755" s="17" t="s">
        <v>115</v>
      </c>
      <c r="C755" s="17" t="s">
        <v>142</v>
      </c>
      <c r="D755" s="17" t="s">
        <v>2464</v>
      </c>
      <c r="E755" s="17">
        <v>0.06250000027137748</v>
      </c>
    </row>
    <row r="756">
      <c r="A756" s="17" t="s">
        <v>161</v>
      </c>
      <c r="B756" s="17" t="s">
        <v>115</v>
      </c>
      <c r="C756" s="17" t="s">
        <v>142</v>
      </c>
      <c r="D756" s="17" t="s">
        <v>2465</v>
      </c>
      <c r="E756" s="17">
        <v>0.06250000027137748</v>
      </c>
    </row>
    <row r="757">
      <c r="A757" s="17" t="s">
        <v>161</v>
      </c>
      <c r="B757" s="17" t="s">
        <v>115</v>
      </c>
      <c r="C757" s="17" t="s">
        <v>142</v>
      </c>
      <c r="D757" s="17" t="s">
        <v>2466</v>
      </c>
      <c r="E757" s="17">
        <v>0.06250000027137748</v>
      </c>
    </row>
    <row r="758">
      <c r="A758" s="17" t="s">
        <v>161</v>
      </c>
      <c r="B758" s="17" t="s">
        <v>115</v>
      </c>
      <c r="C758" s="17" t="s">
        <v>142</v>
      </c>
      <c r="D758" s="17" t="s">
        <v>2467</v>
      </c>
      <c r="E758" s="17">
        <v>0.06250000027137748</v>
      </c>
    </row>
    <row r="759">
      <c r="A759" s="17" t="s">
        <v>161</v>
      </c>
      <c r="B759" s="17" t="s">
        <v>115</v>
      </c>
      <c r="C759" s="17" t="s">
        <v>142</v>
      </c>
      <c r="D759" s="17" t="s">
        <v>2468</v>
      </c>
      <c r="E759" s="17">
        <v>0.06250000027137748</v>
      </c>
    </row>
    <row r="760">
      <c r="A760" s="17" t="s">
        <v>161</v>
      </c>
      <c r="B760" s="17" t="s">
        <v>115</v>
      </c>
      <c r="C760" s="17" t="s">
        <v>142</v>
      </c>
      <c r="D760" s="17" t="s">
        <v>2469</v>
      </c>
      <c r="E760" s="17">
        <v>0.06250000027137748</v>
      </c>
    </row>
    <row r="761">
      <c r="A761" s="17" t="s">
        <v>161</v>
      </c>
      <c r="B761" s="17" t="s">
        <v>115</v>
      </c>
      <c r="C761" s="17" t="s">
        <v>142</v>
      </c>
      <c r="D761" s="17" t="s">
        <v>2470</v>
      </c>
      <c r="E761" s="17">
        <v>0.06250000027137748</v>
      </c>
    </row>
    <row r="762">
      <c r="A762" s="17" t="s">
        <v>161</v>
      </c>
      <c r="B762" s="17" t="s">
        <v>115</v>
      </c>
      <c r="C762" s="17" t="s">
        <v>142</v>
      </c>
      <c r="D762" s="17" t="s">
        <v>2471</v>
      </c>
      <c r="E762" s="17">
        <v>0.06250000027137748</v>
      </c>
    </row>
    <row r="763">
      <c r="A763" s="17" t="s">
        <v>161</v>
      </c>
      <c r="B763" s="17" t="s">
        <v>115</v>
      </c>
      <c r="C763" s="17" t="s">
        <v>142</v>
      </c>
      <c r="D763" s="17" t="s">
        <v>2472</v>
      </c>
      <c r="E763" s="17">
        <v>0.06250000027137748</v>
      </c>
    </row>
    <row r="764">
      <c r="A764" s="17" t="s">
        <v>161</v>
      </c>
      <c r="B764" s="17" t="s">
        <v>115</v>
      </c>
      <c r="C764" s="17" t="s">
        <v>142</v>
      </c>
      <c r="D764" s="17" t="s">
        <v>2473</v>
      </c>
      <c r="E764" s="17">
        <v>0.06250000027137748</v>
      </c>
    </row>
    <row r="765">
      <c r="A765" s="17" t="s">
        <v>161</v>
      </c>
      <c r="B765" s="17" t="s">
        <v>115</v>
      </c>
      <c r="C765" s="17" t="s">
        <v>142</v>
      </c>
      <c r="D765" s="17" t="s">
        <v>2474</v>
      </c>
      <c r="E765" s="17">
        <v>0.06250000027137748</v>
      </c>
    </row>
    <row r="766">
      <c r="A766" s="17" t="s">
        <v>161</v>
      </c>
      <c r="B766" s="17" t="s">
        <v>115</v>
      </c>
      <c r="C766" s="17" t="s">
        <v>142</v>
      </c>
      <c r="D766" s="17" t="s">
        <v>2475</v>
      </c>
      <c r="E766" s="17">
        <v>0.06250000027137748</v>
      </c>
    </row>
    <row r="767">
      <c r="A767" s="17" t="s">
        <v>161</v>
      </c>
      <c r="B767" s="17" t="s">
        <v>115</v>
      </c>
      <c r="C767" s="17" t="s">
        <v>142</v>
      </c>
      <c r="D767" s="17" t="s">
        <v>2476</v>
      </c>
      <c r="E767" s="17">
        <v>0.06250000027137748</v>
      </c>
    </row>
    <row r="768">
      <c r="A768" s="17" t="s">
        <v>161</v>
      </c>
      <c r="B768" s="17" t="s">
        <v>115</v>
      </c>
      <c r="C768" s="17" t="s">
        <v>142</v>
      </c>
      <c r="D768" s="17" t="s">
        <v>2477</v>
      </c>
      <c r="E768" s="17">
        <v>0.06250000027137748</v>
      </c>
    </row>
    <row r="769">
      <c r="A769" s="17" t="s">
        <v>161</v>
      </c>
      <c r="B769" s="17" t="s">
        <v>115</v>
      </c>
      <c r="C769" s="17" t="s">
        <v>142</v>
      </c>
      <c r="D769" s="17" t="s">
        <v>2478</v>
      </c>
      <c r="E769" s="17">
        <v>0.06250000027137748</v>
      </c>
    </row>
    <row r="770">
      <c r="A770" s="17" t="s">
        <v>161</v>
      </c>
      <c r="B770" s="17" t="s">
        <v>115</v>
      </c>
      <c r="C770" s="17" t="s">
        <v>142</v>
      </c>
      <c r="D770" s="17" t="s">
        <v>2479</v>
      </c>
      <c r="E770" s="17">
        <v>0.06250000027137748</v>
      </c>
    </row>
    <row r="771">
      <c r="A771" s="17" t="s">
        <v>161</v>
      </c>
      <c r="B771" s="17" t="s">
        <v>115</v>
      </c>
      <c r="C771" s="17" t="s">
        <v>142</v>
      </c>
      <c r="D771" s="17" t="s">
        <v>2480</v>
      </c>
      <c r="E771" s="17">
        <v>0.06250000027137748</v>
      </c>
    </row>
    <row r="772">
      <c r="A772" s="17" t="s">
        <v>161</v>
      </c>
      <c r="B772" s="17" t="s">
        <v>115</v>
      </c>
      <c r="C772" s="17" t="s">
        <v>142</v>
      </c>
      <c r="D772" s="17" t="s">
        <v>2481</v>
      </c>
      <c r="E772" s="17">
        <v>0.06250000027137748</v>
      </c>
    </row>
    <row r="773">
      <c r="A773" s="17" t="s">
        <v>161</v>
      </c>
      <c r="B773" s="17" t="s">
        <v>115</v>
      </c>
      <c r="C773" s="17" t="s">
        <v>142</v>
      </c>
      <c r="D773" s="17" t="s">
        <v>2482</v>
      </c>
      <c r="E773" s="17">
        <v>0.06250000027137748</v>
      </c>
    </row>
    <row r="774">
      <c r="A774" s="17" t="s">
        <v>161</v>
      </c>
      <c r="B774" s="17" t="s">
        <v>115</v>
      </c>
      <c r="C774" s="17" t="s">
        <v>142</v>
      </c>
      <c r="D774" s="17" t="s">
        <v>2483</v>
      </c>
      <c r="E774" s="17">
        <v>0.06250000027137748</v>
      </c>
    </row>
    <row r="775">
      <c r="A775" s="17" t="s">
        <v>161</v>
      </c>
      <c r="B775" s="17" t="s">
        <v>115</v>
      </c>
      <c r="C775" s="17" t="s">
        <v>142</v>
      </c>
      <c r="D775" s="17" t="s">
        <v>2484</v>
      </c>
      <c r="E775" s="17">
        <v>0.06250000027137748</v>
      </c>
    </row>
    <row r="776">
      <c r="A776" s="17" t="s">
        <v>161</v>
      </c>
      <c r="B776" s="17" t="s">
        <v>115</v>
      </c>
      <c r="C776" s="17" t="s">
        <v>142</v>
      </c>
      <c r="D776" s="17" t="s">
        <v>2485</v>
      </c>
      <c r="E776" s="17">
        <v>0.06250000027137748</v>
      </c>
    </row>
    <row r="777">
      <c r="A777" s="17" t="s">
        <v>161</v>
      </c>
      <c r="B777" s="17" t="s">
        <v>115</v>
      </c>
      <c r="C777" s="17" t="s">
        <v>142</v>
      </c>
      <c r="D777" s="17" t="s">
        <v>2486</v>
      </c>
      <c r="E777" s="17">
        <v>0.06250000027137748</v>
      </c>
    </row>
    <row r="778">
      <c r="A778" s="17" t="s">
        <v>161</v>
      </c>
      <c r="B778" s="17" t="s">
        <v>115</v>
      </c>
      <c r="C778" s="17" t="s">
        <v>142</v>
      </c>
      <c r="D778" s="17" t="s">
        <v>2487</v>
      </c>
      <c r="E778" s="17">
        <v>0.06250000027137748</v>
      </c>
    </row>
    <row r="779">
      <c r="A779" s="17" t="s">
        <v>161</v>
      </c>
      <c r="B779" s="17" t="s">
        <v>115</v>
      </c>
      <c r="C779" s="17" t="s">
        <v>142</v>
      </c>
      <c r="D779" s="17" t="s">
        <v>2488</v>
      </c>
      <c r="E779" s="17">
        <v>0.06250000027137748</v>
      </c>
    </row>
    <row r="780">
      <c r="A780" s="17" t="s">
        <v>161</v>
      </c>
      <c r="B780" s="17" t="s">
        <v>115</v>
      </c>
      <c r="C780" s="17" t="s">
        <v>142</v>
      </c>
      <c r="D780" s="17" t="s">
        <v>2489</v>
      </c>
      <c r="E780" s="17">
        <v>0.06250000027137748</v>
      </c>
    </row>
    <row r="781">
      <c r="A781" s="17" t="s">
        <v>161</v>
      </c>
      <c r="B781" s="17" t="s">
        <v>115</v>
      </c>
      <c r="C781" s="17" t="s">
        <v>142</v>
      </c>
      <c r="D781" s="17" t="s">
        <v>2490</v>
      </c>
      <c r="E781" s="17">
        <v>0.06250000027137748</v>
      </c>
    </row>
    <row r="782">
      <c r="A782" s="17" t="s">
        <v>161</v>
      </c>
      <c r="B782" s="17" t="s">
        <v>115</v>
      </c>
      <c r="C782" s="17" t="s">
        <v>142</v>
      </c>
      <c r="D782" s="17" t="s">
        <v>2491</v>
      </c>
      <c r="E782" s="17">
        <v>0.06250000027137748</v>
      </c>
    </row>
    <row r="783">
      <c r="A783" s="17" t="s">
        <v>161</v>
      </c>
      <c r="B783" s="17" t="s">
        <v>115</v>
      </c>
      <c r="C783" s="17" t="s">
        <v>142</v>
      </c>
      <c r="D783" s="17" t="s">
        <v>2492</v>
      </c>
      <c r="E783" s="17">
        <v>0.06250000027137748</v>
      </c>
    </row>
    <row r="784">
      <c r="A784" s="17" t="s">
        <v>161</v>
      </c>
      <c r="B784" s="17" t="s">
        <v>115</v>
      </c>
      <c r="C784" s="17" t="s">
        <v>142</v>
      </c>
      <c r="D784" s="17" t="s">
        <v>2493</v>
      </c>
      <c r="E784" s="17">
        <v>0.06250000027137748</v>
      </c>
    </row>
    <row r="785">
      <c r="A785" s="17" t="s">
        <v>161</v>
      </c>
      <c r="B785" s="17" t="s">
        <v>115</v>
      </c>
      <c r="C785" s="17" t="s">
        <v>142</v>
      </c>
      <c r="D785" s="17" t="s">
        <v>2494</v>
      </c>
      <c r="E785" s="17">
        <v>0.06250000027137748</v>
      </c>
    </row>
    <row r="786">
      <c r="A786" s="17" t="s">
        <v>161</v>
      </c>
      <c r="B786" s="17" t="s">
        <v>115</v>
      </c>
      <c r="C786" s="17" t="s">
        <v>142</v>
      </c>
      <c r="D786" s="17" t="s">
        <v>2495</v>
      </c>
      <c r="E786" s="17">
        <v>0.06250000027137748</v>
      </c>
    </row>
    <row r="787">
      <c r="A787" s="17" t="s">
        <v>161</v>
      </c>
      <c r="B787" s="17" t="s">
        <v>115</v>
      </c>
      <c r="C787" s="17" t="s">
        <v>142</v>
      </c>
      <c r="D787" s="17" t="s">
        <v>2496</v>
      </c>
      <c r="E787" s="17">
        <v>0.06250000027137748</v>
      </c>
    </row>
    <row r="788">
      <c r="A788" s="17" t="s">
        <v>161</v>
      </c>
      <c r="B788" s="17" t="s">
        <v>115</v>
      </c>
      <c r="C788" s="17" t="s">
        <v>142</v>
      </c>
      <c r="D788" s="17" t="s">
        <v>2497</v>
      </c>
      <c r="E788" s="17">
        <v>0.06250000027137748</v>
      </c>
    </row>
    <row r="789">
      <c r="A789" s="17" t="s">
        <v>161</v>
      </c>
      <c r="B789" s="17" t="s">
        <v>115</v>
      </c>
      <c r="C789" s="17" t="s">
        <v>142</v>
      </c>
      <c r="D789" s="17" t="s">
        <v>2498</v>
      </c>
      <c r="E789" s="17">
        <v>0.06250000027137748</v>
      </c>
    </row>
    <row r="790">
      <c r="A790" s="17" t="s">
        <v>161</v>
      </c>
      <c r="B790" s="17" t="s">
        <v>115</v>
      </c>
      <c r="C790" s="17" t="s">
        <v>142</v>
      </c>
      <c r="D790" s="17" t="s">
        <v>2499</v>
      </c>
      <c r="E790" s="17">
        <v>0.06250000027137748</v>
      </c>
    </row>
    <row r="791">
      <c r="A791" s="17" t="s">
        <v>161</v>
      </c>
      <c r="B791" s="17" t="s">
        <v>115</v>
      </c>
      <c r="C791" s="17" t="s">
        <v>142</v>
      </c>
      <c r="D791" s="17" t="s">
        <v>2500</v>
      </c>
      <c r="E791" s="17">
        <v>0.06250000027137748</v>
      </c>
    </row>
    <row r="792">
      <c r="A792" s="17" t="s">
        <v>161</v>
      </c>
      <c r="B792" s="17" t="s">
        <v>115</v>
      </c>
      <c r="C792" s="17" t="s">
        <v>142</v>
      </c>
      <c r="D792" s="17" t="s">
        <v>2501</v>
      </c>
      <c r="E792" s="17">
        <v>0.06250000027137748</v>
      </c>
    </row>
    <row r="793">
      <c r="A793" s="17" t="s">
        <v>161</v>
      </c>
      <c r="B793" s="17" t="s">
        <v>115</v>
      </c>
      <c r="C793" s="17" t="s">
        <v>142</v>
      </c>
      <c r="D793" s="17" t="s">
        <v>2502</v>
      </c>
      <c r="E793" s="17">
        <v>0.06250000027137748</v>
      </c>
    </row>
    <row r="794">
      <c r="A794" s="17" t="s">
        <v>161</v>
      </c>
      <c r="B794" s="17" t="s">
        <v>115</v>
      </c>
      <c r="C794" s="17" t="s">
        <v>142</v>
      </c>
      <c r="D794" s="17" t="s">
        <v>2503</v>
      </c>
      <c r="E794" s="17">
        <v>0.06250000027137748</v>
      </c>
    </row>
    <row r="795">
      <c r="A795" s="17" t="s">
        <v>161</v>
      </c>
      <c r="B795" s="17" t="s">
        <v>115</v>
      </c>
      <c r="C795" s="17" t="s">
        <v>142</v>
      </c>
      <c r="D795" s="17" t="s">
        <v>2504</v>
      </c>
      <c r="E795" s="17">
        <v>0.06250000027137748</v>
      </c>
    </row>
    <row r="796">
      <c r="A796" s="17" t="s">
        <v>161</v>
      </c>
      <c r="B796" s="17" t="s">
        <v>115</v>
      </c>
      <c r="C796" s="17" t="s">
        <v>142</v>
      </c>
      <c r="D796" s="17" t="s">
        <v>2505</v>
      </c>
      <c r="E796" s="17">
        <v>0.06250000027137748</v>
      </c>
    </row>
    <row r="797">
      <c r="A797" s="17" t="s">
        <v>161</v>
      </c>
      <c r="B797" s="17" t="s">
        <v>115</v>
      </c>
      <c r="C797" s="17" t="s">
        <v>142</v>
      </c>
      <c r="D797" s="17" t="s">
        <v>2506</v>
      </c>
      <c r="E797" s="17">
        <v>0.06250000027137748</v>
      </c>
    </row>
    <row r="798">
      <c r="A798" s="17" t="s">
        <v>161</v>
      </c>
      <c r="B798" s="17" t="s">
        <v>115</v>
      </c>
      <c r="C798" s="17" t="s">
        <v>142</v>
      </c>
      <c r="D798" s="17" t="s">
        <v>2507</v>
      </c>
      <c r="E798" s="17">
        <v>0.06250000027137748</v>
      </c>
    </row>
    <row r="799">
      <c r="A799" s="17" t="s">
        <v>161</v>
      </c>
      <c r="B799" s="17" t="s">
        <v>115</v>
      </c>
      <c r="C799" s="17" t="s">
        <v>142</v>
      </c>
      <c r="D799" s="17" t="s">
        <v>2508</v>
      </c>
      <c r="E799" s="17">
        <v>0.06250000027137748</v>
      </c>
    </row>
    <row r="800">
      <c r="A800" s="17" t="s">
        <v>161</v>
      </c>
      <c r="B800" s="17" t="s">
        <v>115</v>
      </c>
      <c r="C800" s="17" t="s">
        <v>142</v>
      </c>
      <c r="D800" s="17" t="s">
        <v>2509</v>
      </c>
      <c r="E800" s="17">
        <v>0.06250000027137748</v>
      </c>
    </row>
    <row r="801">
      <c r="A801" s="17" t="s">
        <v>161</v>
      </c>
      <c r="B801" s="17" t="s">
        <v>115</v>
      </c>
      <c r="C801" s="17" t="s">
        <v>142</v>
      </c>
      <c r="D801" s="17" t="s">
        <v>2510</v>
      </c>
      <c r="E801" s="17">
        <v>0.06250000027137748</v>
      </c>
    </row>
    <row r="802">
      <c r="A802" s="17" t="s">
        <v>161</v>
      </c>
      <c r="B802" s="17" t="s">
        <v>115</v>
      </c>
      <c r="C802" s="17" t="s">
        <v>142</v>
      </c>
      <c r="D802" s="17" t="s">
        <v>2511</v>
      </c>
      <c r="E802" s="17">
        <v>0.06250000027137748</v>
      </c>
    </row>
    <row r="803">
      <c r="A803" s="17" t="s">
        <v>161</v>
      </c>
      <c r="B803" s="17" t="s">
        <v>115</v>
      </c>
      <c r="C803" s="17" t="s">
        <v>142</v>
      </c>
      <c r="D803" s="17" t="s">
        <v>2512</v>
      </c>
      <c r="E803" s="17">
        <v>0.06250000027137748</v>
      </c>
    </row>
    <row r="804">
      <c r="A804" s="17" t="s">
        <v>161</v>
      </c>
      <c r="B804" s="17" t="s">
        <v>115</v>
      </c>
      <c r="C804" s="17" t="s">
        <v>142</v>
      </c>
      <c r="D804" s="17" t="s">
        <v>2513</v>
      </c>
      <c r="E804" s="17">
        <v>0.06250000027137748</v>
      </c>
    </row>
    <row r="805">
      <c r="A805" s="17" t="s">
        <v>161</v>
      </c>
      <c r="B805" s="17" t="s">
        <v>115</v>
      </c>
      <c r="C805" s="17" t="s">
        <v>142</v>
      </c>
      <c r="D805" s="17" t="s">
        <v>2514</v>
      </c>
      <c r="E805" s="17">
        <v>0.06250000027137748</v>
      </c>
    </row>
    <row r="806">
      <c r="A806" s="17" t="s">
        <v>161</v>
      </c>
      <c r="B806" s="17" t="s">
        <v>115</v>
      </c>
      <c r="C806" s="17" t="s">
        <v>142</v>
      </c>
      <c r="D806" s="17" t="s">
        <v>2515</v>
      </c>
      <c r="E806" s="17">
        <v>0.06250000027137748</v>
      </c>
    </row>
    <row r="807">
      <c r="A807" s="17" t="s">
        <v>161</v>
      </c>
      <c r="B807" s="17" t="s">
        <v>115</v>
      </c>
      <c r="C807" s="17" t="s">
        <v>142</v>
      </c>
      <c r="D807" s="17" t="s">
        <v>2516</v>
      </c>
      <c r="E807" s="17">
        <v>0.06250000027137748</v>
      </c>
    </row>
    <row r="808">
      <c r="A808" s="17" t="s">
        <v>161</v>
      </c>
      <c r="B808" s="17" t="s">
        <v>115</v>
      </c>
      <c r="C808" s="17" t="s">
        <v>142</v>
      </c>
      <c r="D808" s="17" t="s">
        <v>2517</v>
      </c>
      <c r="E808" s="17">
        <v>0.06250000027137748</v>
      </c>
    </row>
    <row r="809">
      <c r="A809" s="17" t="s">
        <v>161</v>
      </c>
      <c r="B809" s="17" t="s">
        <v>115</v>
      </c>
      <c r="C809" s="17" t="s">
        <v>142</v>
      </c>
      <c r="D809" s="17" t="s">
        <v>2518</v>
      </c>
      <c r="E809" s="17">
        <v>0.06250000027137748</v>
      </c>
    </row>
    <row r="810">
      <c r="A810" s="17" t="s">
        <v>161</v>
      </c>
      <c r="B810" s="17" t="s">
        <v>115</v>
      </c>
      <c r="C810" s="17" t="s">
        <v>142</v>
      </c>
      <c r="D810" s="17" t="s">
        <v>2519</v>
      </c>
      <c r="E810" s="17">
        <v>0.06250000027137748</v>
      </c>
    </row>
    <row r="811">
      <c r="A811" s="17" t="s">
        <v>161</v>
      </c>
      <c r="B811" s="17" t="s">
        <v>115</v>
      </c>
      <c r="C811" s="17" t="s">
        <v>142</v>
      </c>
      <c r="D811" s="17" t="s">
        <v>2520</v>
      </c>
      <c r="E811" s="17">
        <v>0.06250000027137748</v>
      </c>
    </row>
    <row r="812">
      <c r="A812" s="17" t="s">
        <v>161</v>
      </c>
      <c r="B812" s="17" t="s">
        <v>115</v>
      </c>
      <c r="C812" s="17" t="s">
        <v>142</v>
      </c>
      <c r="D812" s="17" t="s">
        <v>2521</v>
      </c>
      <c r="E812" s="17">
        <v>0.06250000027137748</v>
      </c>
    </row>
    <row r="813">
      <c r="A813" s="17" t="s">
        <v>161</v>
      </c>
      <c r="B813" s="17" t="s">
        <v>115</v>
      </c>
      <c r="C813" s="17" t="s">
        <v>142</v>
      </c>
      <c r="D813" s="17" t="s">
        <v>2522</v>
      </c>
      <c r="E813" s="17">
        <v>0.06250000027137748</v>
      </c>
    </row>
    <row r="814">
      <c r="A814" s="17" t="s">
        <v>161</v>
      </c>
      <c r="B814" s="17" t="s">
        <v>115</v>
      </c>
      <c r="C814" s="17" t="s">
        <v>142</v>
      </c>
      <c r="D814" s="17" t="s">
        <v>2523</v>
      </c>
      <c r="E814" s="17">
        <v>0.06250000027137748</v>
      </c>
    </row>
    <row r="815">
      <c r="A815" s="17" t="s">
        <v>161</v>
      </c>
      <c r="B815" s="17" t="s">
        <v>115</v>
      </c>
      <c r="C815" s="17" t="s">
        <v>142</v>
      </c>
      <c r="D815" s="17" t="s">
        <v>2524</v>
      </c>
      <c r="E815" s="17">
        <v>0.06250000027137748</v>
      </c>
    </row>
    <row r="816">
      <c r="A816" s="17" t="s">
        <v>161</v>
      </c>
      <c r="B816" s="17" t="s">
        <v>115</v>
      </c>
      <c r="C816" s="17" t="s">
        <v>142</v>
      </c>
      <c r="D816" s="17" t="s">
        <v>2525</v>
      </c>
      <c r="E816" s="17">
        <v>0.06250000027137748</v>
      </c>
    </row>
    <row r="817">
      <c r="A817" s="17" t="s">
        <v>161</v>
      </c>
      <c r="B817" s="17" t="s">
        <v>115</v>
      </c>
      <c r="C817" s="17" t="s">
        <v>142</v>
      </c>
      <c r="D817" s="17" t="s">
        <v>2526</v>
      </c>
      <c r="E817" s="17">
        <v>0.06250000027137748</v>
      </c>
    </row>
    <row r="818">
      <c r="A818" s="17" t="s">
        <v>161</v>
      </c>
      <c r="B818" s="17" t="s">
        <v>115</v>
      </c>
      <c r="C818" s="17" t="s">
        <v>142</v>
      </c>
      <c r="D818" s="17" t="s">
        <v>2527</v>
      </c>
      <c r="E818" s="17">
        <v>0.06250000027137748</v>
      </c>
    </row>
    <row r="819">
      <c r="A819" s="17" t="s">
        <v>161</v>
      </c>
      <c r="B819" s="17" t="s">
        <v>115</v>
      </c>
      <c r="C819" s="17" t="s">
        <v>142</v>
      </c>
      <c r="D819" s="17" t="s">
        <v>2528</v>
      </c>
      <c r="E819" s="17">
        <v>0.06250000027137748</v>
      </c>
    </row>
    <row r="820">
      <c r="A820" s="17" t="s">
        <v>161</v>
      </c>
      <c r="B820" s="17" t="s">
        <v>115</v>
      </c>
      <c r="C820" s="17" t="s">
        <v>142</v>
      </c>
      <c r="D820" s="17" t="s">
        <v>2529</v>
      </c>
      <c r="E820" s="17">
        <v>0.06250000027137748</v>
      </c>
    </row>
    <row r="821">
      <c r="A821" s="17" t="s">
        <v>161</v>
      </c>
      <c r="B821" s="17" t="s">
        <v>115</v>
      </c>
      <c r="C821" s="17" t="s">
        <v>142</v>
      </c>
      <c r="D821" s="17" t="s">
        <v>2530</v>
      </c>
      <c r="E821" s="17">
        <v>0.06250000027137748</v>
      </c>
    </row>
    <row r="822">
      <c r="A822" s="17" t="s">
        <v>161</v>
      </c>
      <c r="B822" s="17" t="s">
        <v>115</v>
      </c>
      <c r="C822" s="17" t="s">
        <v>142</v>
      </c>
      <c r="D822" s="17" t="s">
        <v>2531</v>
      </c>
      <c r="E822" s="17">
        <v>0.06250000027137748</v>
      </c>
    </row>
    <row r="823">
      <c r="A823" s="17" t="s">
        <v>161</v>
      </c>
      <c r="B823" s="17" t="s">
        <v>115</v>
      </c>
      <c r="C823" s="17" t="s">
        <v>142</v>
      </c>
      <c r="D823" s="17" t="s">
        <v>2532</v>
      </c>
      <c r="E823" s="17">
        <v>0.06250000027137748</v>
      </c>
    </row>
    <row r="824">
      <c r="A824" s="17" t="s">
        <v>161</v>
      </c>
      <c r="B824" s="17" t="s">
        <v>115</v>
      </c>
      <c r="C824" s="17" t="s">
        <v>142</v>
      </c>
      <c r="D824" s="17" t="s">
        <v>2533</v>
      </c>
      <c r="E824" s="17">
        <v>0.06250000027137748</v>
      </c>
    </row>
    <row r="825">
      <c r="A825" s="17" t="s">
        <v>161</v>
      </c>
      <c r="B825" s="17" t="s">
        <v>115</v>
      </c>
      <c r="C825" s="17" t="s">
        <v>142</v>
      </c>
      <c r="D825" s="17" t="s">
        <v>2534</v>
      </c>
      <c r="E825" s="17">
        <v>0.06250000027137748</v>
      </c>
    </row>
    <row r="826">
      <c r="A826" s="17" t="s">
        <v>161</v>
      </c>
      <c r="B826" s="17" t="s">
        <v>115</v>
      </c>
      <c r="C826" s="17" t="s">
        <v>142</v>
      </c>
      <c r="D826" s="17" t="s">
        <v>2535</v>
      </c>
      <c r="E826" s="17">
        <v>0.06250000027137748</v>
      </c>
    </row>
    <row r="827">
      <c r="A827" s="17" t="s">
        <v>161</v>
      </c>
      <c r="B827" s="17" t="s">
        <v>115</v>
      </c>
      <c r="C827" s="17" t="s">
        <v>142</v>
      </c>
      <c r="D827" s="17" t="s">
        <v>2536</v>
      </c>
      <c r="E827" s="17">
        <v>0.06250000027137748</v>
      </c>
    </row>
    <row r="828">
      <c r="A828" s="17" t="s">
        <v>161</v>
      </c>
      <c r="B828" s="17" t="s">
        <v>115</v>
      </c>
      <c r="C828" s="17" t="s">
        <v>142</v>
      </c>
      <c r="D828" s="17" t="s">
        <v>2537</v>
      </c>
      <c r="E828" s="17">
        <v>0.06250000027137748</v>
      </c>
    </row>
    <row r="829">
      <c r="A829" s="17" t="s">
        <v>161</v>
      </c>
      <c r="B829" s="17" t="s">
        <v>115</v>
      </c>
      <c r="C829" s="17" t="s">
        <v>142</v>
      </c>
      <c r="D829" s="17" t="s">
        <v>2538</v>
      </c>
      <c r="E829" s="17">
        <v>0.06250000027137748</v>
      </c>
    </row>
    <row r="830">
      <c r="A830" s="17" t="s">
        <v>161</v>
      </c>
      <c r="B830" s="17" t="s">
        <v>115</v>
      </c>
      <c r="C830" s="17" t="s">
        <v>142</v>
      </c>
      <c r="D830" s="17" t="s">
        <v>2539</v>
      </c>
      <c r="E830" s="17">
        <v>0.06250000027137748</v>
      </c>
    </row>
    <row r="831">
      <c r="A831" s="17" t="s">
        <v>161</v>
      </c>
      <c r="B831" s="17" t="s">
        <v>115</v>
      </c>
      <c r="C831" s="17" t="s">
        <v>142</v>
      </c>
      <c r="D831" s="17" t="s">
        <v>2540</v>
      </c>
      <c r="E831" s="17">
        <v>0.06250000027137748</v>
      </c>
    </row>
    <row r="832">
      <c r="A832" s="17" t="s">
        <v>161</v>
      </c>
      <c r="B832" s="17" t="s">
        <v>115</v>
      </c>
      <c r="C832" s="17" t="s">
        <v>142</v>
      </c>
      <c r="D832" s="17" t="s">
        <v>2541</v>
      </c>
      <c r="E832" s="17">
        <v>0.06250000027137748</v>
      </c>
    </row>
    <row r="833">
      <c r="A833" s="17" t="s">
        <v>161</v>
      </c>
      <c r="B833" s="17" t="s">
        <v>115</v>
      </c>
      <c r="C833" s="17" t="s">
        <v>142</v>
      </c>
      <c r="D833" s="17" t="s">
        <v>2542</v>
      </c>
      <c r="E833" s="17">
        <v>0.06250000027137748</v>
      </c>
    </row>
    <row r="834">
      <c r="A834" s="17" t="s">
        <v>161</v>
      </c>
      <c r="B834" s="17" t="s">
        <v>115</v>
      </c>
      <c r="C834" s="17" t="s">
        <v>142</v>
      </c>
      <c r="D834" s="17" t="s">
        <v>2543</v>
      </c>
      <c r="E834" s="17">
        <v>0.06250000027137748</v>
      </c>
    </row>
    <row r="835">
      <c r="A835" s="17" t="s">
        <v>161</v>
      </c>
      <c r="B835" s="17" t="s">
        <v>115</v>
      </c>
      <c r="C835" s="17" t="s">
        <v>142</v>
      </c>
      <c r="D835" s="17" t="s">
        <v>2544</v>
      </c>
      <c r="E835" s="17">
        <v>0.06250000027137748</v>
      </c>
    </row>
    <row r="836">
      <c r="A836" s="17" t="s">
        <v>161</v>
      </c>
      <c r="B836" s="17" t="s">
        <v>115</v>
      </c>
      <c r="C836" s="17" t="s">
        <v>142</v>
      </c>
      <c r="D836" s="17" t="s">
        <v>2545</v>
      </c>
      <c r="E836" s="17">
        <v>0.06250000027137748</v>
      </c>
    </row>
    <row r="837">
      <c r="A837" s="17" t="s">
        <v>161</v>
      </c>
      <c r="B837" s="17" t="s">
        <v>115</v>
      </c>
      <c r="C837" s="17" t="s">
        <v>142</v>
      </c>
      <c r="D837" s="17" t="s">
        <v>2546</v>
      </c>
      <c r="E837" s="17">
        <v>0.06250000027137748</v>
      </c>
    </row>
    <row r="838">
      <c r="A838" s="17" t="s">
        <v>161</v>
      </c>
      <c r="B838" s="17" t="s">
        <v>115</v>
      </c>
      <c r="C838" s="17" t="s">
        <v>142</v>
      </c>
      <c r="D838" s="17" t="s">
        <v>2547</v>
      </c>
      <c r="E838" s="17">
        <v>0.06250000027137748</v>
      </c>
    </row>
    <row r="839">
      <c r="A839" s="17" t="s">
        <v>161</v>
      </c>
      <c r="B839" s="17" t="s">
        <v>115</v>
      </c>
      <c r="C839" s="17" t="s">
        <v>142</v>
      </c>
      <c r="D839" s="17" t="s">
        <v>2548</v>
      </c>
      <c r="E839" s="17">
        <v>0.06250000027137748</v>
      </c>
    </row>
    <row r="840">
      <c r="A840" s="17" t="s">
        <v>161</v>
      </c>
      <c r="B840" s="17" t="s">
        <v>115</v>
      </c>
      <c r="C840" s="17" t="s">
        <v>142</v>
      </c>
      <c r="D840" s="17" t="s">
        <v>2549</v>
      </c>
      <c r="E840" s="17">
        <v>0.06250000027137748</v>
      </c>
    </row>
    <row r="841">
      <c r="A841" s="17" t="s">
        <v>161</v>
      </c>
      <c r="B841" s="17" t="s">
        <v>115</v>
      </c>
      <c r="C841" s="17" t="s">
        <v>142</v>
      </c>
      <c r="D841" s="17" t="s">
        <v>2550</v>
      </c>
      <c r="E841" s="17">
        <v>0.06250000027137748</v>
      </c>
    </row>
    <row r="842">
      <c r="A842" s="17" t="s">
        <v>161</v>
      </c>
      <c r="B842" s="17" t="s">
        <v>115</v>
      </c>
      <c r="C842" s="17" t="s">
        <v>142</v>
      </c>
      <c r="D842" s="17" t="s">
        <v>2551</v>
      </c>
      <c r="E842" s="17">
        <v>0.06250000027137748</v>
      </c>
    </row>
    <row r="843">
      <c r="A843" s="17" t="s">
        <v>161</v>
      </c>
      <c r="B843" s="17" t="s">
        <v>115</v>
      </c>
      <c r="C843" s="17" t="s">
        <v>142</v>
      </c>
      <c r="D843" s="17" t="s">
        <v>2552</v>
      </c>
      <c r="E843" s="17">
        <v>0.06250000027137748</v>
      </c>
    </row>
    <row r="844">
      <c r="A844" s="17" t="s">
        <v>161</v>
      </c>
      <c r="B844" s="17" t="s">
        <v>115</v>
      </c>
      <c r="C844" s="17" t="s">
        <v>142</v>
      </c>
      <c r="D844" s="17" t="s">
        <v>2553</v>
      </c>
      <c r="E844" s="17">
        <v>0.06250000027137748</v>
      </c>
    </row>
    <row r="845">
      <c r="A845" s="17" t="s">
        <v>161</v>
      </c>
      <c r="B845" s="17" t="s">
        <v>115</v>
      </c>
      <c r="C845" s="17" t="s">
        <v>142</v>
      </c>
      <c r="D845" s="17" t="s">
        <v>2554</v>
      </c>
      <c r="E845" s="17">
        <v>0.06250000027137748</v>
      </c>
    </row>
    <row r="846">
      <c r="A846" s="17" t="s">
        <v>161</v>
      </c>
      <c r="B846" s="17" t="s">
        <v>115</v>
      </c>
      <c r="C846" s="17" t="s">
        <v>142</v>
      </c>
      <c r="D846" s="17" t="s">
        <v>2555</v>
      </c>
      <c r="E846" s="17">
        <v>0.06250000027137748</v>
      </c>
    </row>
    <row r="847">
      <c r="A847" s="17" t="s">
        <v>161</v>
      </c>
      <c r="B847" s="17" t="s">
        <v>115</v>
      </c>
      <c r="C847" s="17" t="s">
        <v>142</v>
      </c>
      <c r="D847" s="17" t="s">
        <v>2556</v>
      </c>
      <c r="E847" s="17">
        <v>0.06250000027137748</v>
      </c>
    </row>
    <row r="848">
      <c r="A848" s="17" t="s">
        <v>161</v>
      </c>
      <c r="B848" s="17" t="s">
        <v>115</v>
      </c>
      <c r="C848" s="17" t="s">
        <v>142</v>
      </c>
      <c r="D848" s="17" t="s">
        <v>2557</v>
      </c>
      <c r="E848" s="17">
        <v>0.06250000027137748</v>
      </c>
    </row>
    <row r="849">
      <c r="A849" s="17" t="s">
        <v>161</v>
      </c>
      <c r="B849" s="17" t="s">
        <v>115</v>
      </c>
      <c r="C849" s="17" t="s">
        <v>142</v>
      </c>
      <c r="D849" s="17" t="s">
        <v>2558</v>
      </c>
      <c r="E849" s="17">
        <v>0.06250000027137748</v>
      </c>
    </row>
    <row r="850">
      <c r="A850" s="17" t="s">
        <v>161</v>
      </c>
      <c r="B850" s="17" t="s">
        <v>115</v>
      </c>
      <c r="C850" s="17" t="s">
        <v>142</v>
      </c>
      <c r="D850" s="17" t="s">
        <v>2559</v>
      </c>
      <c r="E850" s="17">
        <v>0.06250000027137748</v>
      </c>
    </row>
    <row r="851">
      <c r="A851" s="17" t="s">
        <v>161</v>
      </c>
      <c r="B851" s="17" t="s">
        <v>115</v>
      </c>
      <c r="C851" s="17" t="s">
        <v>142</v>
      </c>
      <c r="D851" s="17" t="s">
        <v>2560</v>
      </c>
      <c r="E851" s="17">
        <v>0.06250000027137748</v>
      </c>
    </row>
    <row r="852">
      <c r="A852" s="17" t="s">
        <v>161</v>
      </c>
      <c r="B852" s="17" t="s">
        <v>115</v>
      </c>
      <c r="C852" s="17" t="s">
        <v>142</v>
      </c>
      <c r="D852" s="17" t="s">
        <v>2561</v>
      </c>
      <c r="E852" s="17">
        <v>0.06250000027137748</v>
      </c>
    </row>
    <row r="853">
      <c r="A853" s="17" t="s">
        <v>161</v>
      </c>
      <c r="B853" s="17" t="s">
        <v>115</v>
      </c>
      <c r="C853" s="17" t="s">
        <v>142</v>
      </c>
      <c r="D853" s="17" t="s">
        <v>2562</v>
      </c>
      <c r="E853" s="17">
        <v>0.06250000027137748</v>
      </c>
    </row>
    <row r="854">
      <c r="A854" s="17" t="s">
        <v>161</v>
      </c>
      <c r="B854" s="17" t="s">
        <v>115</v>
      </c>
      <c r="C854" s="17" t="s">
        <v>142</v>
      </c>
      <c r="D854" s="17" t="s">
        <v>2563</v>
      </c>
      <c r="E854" s="17">
        <v>0.06250000027137748</v>
      </c>
    </row>
    <row r="855">
      <c r="A855" s="17" t="s">
        <v>161</v>
      </c>
      <c r="B855" s="17" t="s">
        <v>115</v>
      </c>
      <c r="C855" s="17" t="s">
        <v>142</v>
      </c>
      <c r="D855" s="17" t="s">
        <v>2564</v>
      </c>
      <c r="E855" s="17">
        <v>0.06250000027137748</v>
      </c>
    </row>
    <row r="856">
      <c r="A856" s="17" t="s">
        <v>161</v>
      </c>
      <c r="B856" s="17" t="s">
        <v>115</v>
      </c>
      <c r="C856" s="17" t="s">
        <v>142</v>
      </c>
      <c r="D856" s="17" t="s">
        <v>2565</v>
      </c>
      <c r="E856" s="17">
        <v>0.06250000027137748</v>
      </c>
    </row>
    <row r="857">
      <c r="A857" s="17" t="s">
        <v>161</v>
      </c>
      <c r="B857" s="17" t="s">
        <v>115</v>
      </c>
      <c r="C857" s="17" t="s">
        <v>142</v>
      </c>
      <c r="D857" s="17" t="s">
        <v>2566</v>
      </c>
      <c r="E857" s="17">
        <v>0.06250000027137748</v>
      </c>
    </row>
    <row r="858">
      <c r="A858" s="17" t="s">
        <v>161</v>
      </c>
      <c r="B858" s="17" t="s">
        <v>115</v>
      </c>
      <c r="C858" s="17" t="s">
        <v>142</v>
      </c>
      <c r="D858" s="17" t="s">
        <v>2567</v>
      </c>
      <c r="E858" s="17">
        <v>0.06250000027137748</v>
      </c>
    </row>
    <row r="859">
      <c r="A859" s="17" t="s">
        <v>161</v>
      </c>
      <c r="B859" s="17" t="s">
        <v>115</v>
      </c>
      <c r="C859" s="17" t="s">
        <v>142</v>
      </c>
      <c r="D859" s="17" t="s">
        <v>2568</v>
      </c>
      <c r="E859" s="17">
        <v>0.06250000027137748</v>
      </c>
    </row>
    <row r="860">
      <c r="A860" s="17" t="s">
        <v>161</v>
      </c>
      <c r="B860" s="17" t="s">
        <v>115</v>
      </c>
      <c r="C860" s="17" t="s">
        <v>142</v>
      </c>
      <c r="D860" s="17" t="s">
        <v>2569</v>
      </c>
      <c r="E860" s="17">
        <v>0.06250000027137748</v>
      </c>
    </row>
    <row r="861">
      <c r="A861" s="17" t="s">
        <v>161</v>
      </c>
      <c r="B861" s="17" t="s">
        <v>115</v>
      </c>
      <c r="C861" s="17" t="s">
        <v>142</v>
      </c>
      <c r="D861" s="17" t="s">
        <v>2570</v>
      </c>
      <c r="E861" s="17">
        <v>0.06250000027137748</v>
      </c>
    </row>
    <row r="862">
      <c r="A862" s="17" t="s">
        <v>161</v>
      </c>
      <c r="B862" s="17" t="s">
        <v>115</v>
      </c>
      <c r="C862" s="17" t="s">
        <v>142</v>
      </c>
      <c r="D862" s="17" t="s">
        <v>2571</v>
      </c>
      <c r="E862" s="17">
        <v>0.06250000027137748</v>
      </c>
    </row>
    <row r="863">
      <c r="A863" s="17" t="s">
        <v>161</v>
      </c>
      <c r="B863" s="17" t="s">
        <v>115</v>
      </c>
      <c r="C863" s="17" t="s">
        <v>142</v>
      </c>
      <c r="D863" s="17" t="s">
        <v>2572</v>
      </c>
      <c r="E863" s="17">
        <v>0.06250000027137748</v>
      </c>
    </row>
    <row r="864">
      <c r="A864" s="17" t="s">
        <v>161</v>
      </c>
      <c r="B864" s="17" t="s">
        <v>115</v>
      </c>
      <c r="C864" s="17" t="s">
        <v>142</v>
      </c>
      <c r="D864" s="17" t="s">
        <v>2573</v>
      </c>
      <c r="E864" s="17">
        <v>0.06250000027137748</v>
      </c>
    </row>
    <row r="865">
      <c r="A865" s="17" t="s">
        <v>161</v>
      </c>
      <c r="B865" s="17" t="s">
        <v>115</v>
      </c>
      <c r="C865" s="17" t="s">
        <v>142</v>
      </c>
      <c r="D865" s="17" t="s">
        <v>2574</v>
      </c>
      <c r="E865" s="17">
        <v>0.06250000027137748</v>
      </c>
    </row>
    <row r="866">
      <c r="A866" s="17" t="s">
        <v>161</v>
      </c>
      <c r="B866" s="17" t="s">
        <v>115</v>
      </c>
      <c r="C866" s="17" t="s">
        <v>142</v>
      </c>
      <c r="D866" s="17" t="s">
        <v>2575</v>
      </c>
      <c r="E866" s="17">
        <v>0.06250000027137748</v>
      </c>
    </row>
    <row r="867">
      <c r="A867" s="17" t="s">
        <v>161</v>
      </c>
      <c r="B867" s="17" t="s">
        <v>115</v>
      </c>
      <c r="C867" s="17" t="s">
        <v>142</v>
      </c>
      <c r="D867" s="17" t="s">
        <v>2576</v>
      </c>
      <c r="E867" s="17">
        <v>0.06250000027137748</v>
      </c>
    </row>
    <row r="868">
      <c r="A868" s="17" t="s">
        <v>161</v>
      </c>
      <c r="B868" s="17" t="s">
        <v>115</v>
      </c>
      <c r="C868" s="17" t="s">
        <v>142</v>
      </c>
      <c r="D868" s="17" t="s">
        <v>2577</v>
      </c>
      <c r="E868" s="17">
        <v>0.06250000027137748</v>
      </c>
    </row>
    <row r="869">
      <c r="A869" s="17" t="s">
        <v>161</v>
      </c>
      <c r="B869" s="17" t="s">
        <v>115</v>
      </c>
      <c r="C869" s="17" t="s">
        <v>142</v>
      </c>
      <c r="D869" s="17" t="s">
        <v>2578</v>
      </c>
      <c r="E869" s="17">
        <v>0.06250000027137748</v>
      </c>
    </row>
    <row r="870">
      <c r="A870" s="17" t="s">
        <v>161</v>
      </c>
      <c r="B870" s="17" t="s">
        <v>115</v>
      </c>
      <c r="C870" s="17" t="s">
        <v>142</v>
      </c>
      <c r="D870" s="17" t="s">
        <v>2579</v>
      </c>
      <c r="E870" s="17">
        <v>0.06250000027137748</v>
      </c>
    </row>
    <row r="871">
      <c r="A871" s="17" t="s">
        <v>161</v>
      </c>
      <c r="B871" s="17" t="s">
        <v>115</v>
      </c>
      <c r="C871" s="17" t="s">
        <v>142</v>
      </c>
      <c r="D871" s="17" t="s">
        <v>2580</v>
      </c>
      <c r="E871" s="17">
        <v>0.06250000027137748</v>
      </c>
    </row>
    <row r="872">
      <c r="A872" s="17" t="s">
        <v>161</v>
      </c>
      <c r="B872" s="17" t="s">
        <v>115</v>
      </c>
      <c r="C872" s="17" t="s">
        <v>142</v>
      </c>
      <c r="D872" s="17" t="s">
        <v>2581</v>
      </c>
      <c r="E872" s="17">
        <v>0.06250000027137748</v>
      </c>
    </row>
    <row r="873">
      <c r="A873" s="17" t="s">
        <v>161</v>
      </c>
      <c r="B873" s="17" t="s">
        <v>115</v>
      </c>
      <c r="C873" s="17" t="s">
        <v>142</v>
      </c>
      <c r="D873" s="17" t="s">
        <v>2582</v>
      </c>
      <c r="E873" s="17">
        <v>0.06250000027137748</v>
      </c>
    </row>
    <row r="874">
      <c r="A874" s="17" t="s">
        <v>161</v>
      </c>
      <c r="B874" s="17" t="s">
        <v>115</v>
      </c>
      <c r="C874" s="17" t="s">
        <v>142</v>
      </c>
      <c r="D874" s="17" t="s">
        <v>2583</v>
      </c>
      <c r="E874" s="17">
        <v>0.06250000027137748</v>
      </c>
    </row>
    <row r="875">
      <c r="A875" s="17" t="s">
        <v>161</v>
      </c>
      <c r="B875" s="17" t="s">
        <v>115</v>
      </c>
      <c r="C875" s="17" t="s">
        <v>142</v>
      </c>
      <c r="D875" s="17" t="s">
        <v>2584</v>
      </c>
      <c r="E875" s="17">
        <v>0.06250000027137748</v>
      </c>
    </row>
    <row r="876">
      <c r="A876" s="17" t="s">
        <v>161</v>
      </c>
      <c r="B876" s="17" t="s">
        <v>115</v>
      </c>
      <c r="C876" s="17" t="s">
        <v>142</v>
      </c>
      <c r="D876" s="17" t="s">
        <v>2585</v>
      </c>
      <c r="E876" s="17">
        <v>0.06250000027137748</v>
      </c>
    </row>
    <row r="877">
      <c r="A877" s="17" t="s">
        <v>161</v>
      </c>
      <c r="B877" s="17" t="s">
        <v>115</v>
      </c>
      <c r="C877" s="17" t="s">
        <v>142</v>
      </c>
      <c r="D877" s="17" t="s">
        <v>2586</v>
      </c>
      <c r="E877" s="17">
        <v>0.06250000027137748</v>
      </c>
    </row>
    <row r="878">
      <c r="A878" s="17" t="s">
        <v>161</v>
      </c>
      <c r="B878" s="17" t="s">
        <v>115</v>
      </c>
      <c r="C878" s="17" t="s">
        <v>142</v>
      </c>
      <c r="D878" s="17" t="s">
        <v>2587</v>
      </c>
      <c r="E878" s="17">
        <v>0.06250000027137748</v>
      </c>
    </row>
    <row r="879">
      <c r="A879" s="17" t="s">
        <v>161</v>
      </c>
      <c r="B879" s="17" t="s">
        <v>115</v>
      </c>
      <c r="C879" s="17" t="s">
        <v>142</v>
      </c>
      <c r="D879" s="17" t="s">
        <v>2588</v>
      </c>
      <c r="E879" s="17">
        <v>0.06250000027137748</v>
      </c>
    </row>
    <row r="880">
      <c r="A880" s="17" t="s">
        <v>161</v>
      </c>
      <c r="B880" s="17" t="s">
        <v>115</v>
      </c>
      <c r="C880" s="17" t="s">
        <v>142</v>
      </c>
      <c r="D880" s="17" t="s">
        <v>2589</v>
      </c>
      <c r="E880" s="17">
        <v>0.06250000027137748</v>
      </c>
    </row>
    <row r="881">
      <c r="A881" s="17" t="s">
        <v>161</v>
      </c>
      <c r="B881" s="17" t="s">
        <v>115</v>
      </c>
      <c r="C881" s="17" t="s">
        <v>142</v>
      </c>
      <c r="D881" s="17" t="s">
        <v>2590</v>
      </c>
      <c r="E881" s="17">
        <v>0.06250000027137748</v>
      </c>
    </row>
    <row r="882">
      <c r="A882" s="17" t="s">
        <v>161</v>
      </c>
      <c r="B882" s="17" t="s">
        <v>115</v>
      </c>
      <c r="C882" s="17" t="s">
        <v>142</v>
      </c>
      <c r="D882" s="17" t="s">
        <v>2591</v>
      </c>
      <c r="E882" s="17">
        <v>0.06250000027137748</v>
      </c>
    </row>
    <row r="883">
      <c r="A883" s="17" t="s">
        <v>161</v>
      </c>
      <c r="B883" s="17" t="s">
        <v>115</v>
      </c>
      <c r="C883" s="17" t="s">
        <v>142</v>
      </c>
      <c r="D883" s="17" t="s">
        <v>2592</v>
      </c>
      <c r="E883" s="17">
        <v>0.06250000027137748</v>
      </c>
    </row>
    <row r="884">
      <c r="A884" s="17" t="s">
        <v>161</v>
      </c>
      <c r="B884" s="17" t="s">
        <v>115</v>
      </c>
      <c r="C884" s="17" t="s">
        <v>142</v>
      </c>
      <c r="D884" s="17" t="s">
        <v>2593</v>
      </c>
      <c r="E884" s="17">
        <v>0.06250000027137748</v>
      </c>
    </row>
    <row r="885">
      <c r="A885" s="17" t="s">
        <v>161</v>
      </c>
      <c r="B885" s="17" t="s">
        <v>115</v>
      </c>
      <c r="C885" s="17" t="s">
        <v>142</v>
      </c>
      <c r="D885" s="17" t="s">
        <v>2594</v>
      </c>
      <c r="E885" s="17">
        <v>0.06250000027137748</v>
      </c>
    </row>
    <row r="886">
      <c r="A886" s="17" t="s">
        <v>161</v>
      </c>
      <c r="B886" s="17" t="s">
        <v>115</v>
      </c>
      <c r="C886" s="17" t="s">
        <v>142</v>
      </c>
      <c r="D886" s="17" t="s">
        <v>2595</v>
      </c>
      <c r="E886" s="17">
        <v>0.06250000027137748</v>
      </c>
    </row>
    <row r="887">
      <c r="A887" s="17" t="s">
        <v>161</v>
      </c>
      <c r="B887" s="17" t="s">
        <v>115</v>
      </c>
      <c r="C887" s="17" t="s">
        <v>142</v>
      </c>
      <c r="D887" s="17" t="s">
        <v>2596</v>
      </c>
      <c r="E887" s="17">
        <v>0.06250000027137748</v>
      </c>
    </row>
    <row r="888">
      <c r="A888" s="17" t="s">
        <v>161</v>
      </c>
      <c r="B888" s="17" t="s">
        <v>115</v>
      </c>
      <c r="C888" s="17" t="s">
        <v>142</v>
      </c>
      <c r="D888" s="17" t="s">
        <v>2597</v>
      </c>
      <c r="E888" s="17">
        <v>0.06250000027137748</v>
      </c>
    </row>
    <row r="889">
      <c r="A889" s="17" t="s">
        <v>161</v>
      </c>
      <c r="B889" s="17" t="s">
        <v>115</v>
      </c>
      <c r="C889" s="17" t="s">
        <v>142</v>
      </c>
      <c r="D889" s="17" t="s">
        <v>2598</v>
      </c>
      <c r="E889" s="17">
        <v>0.06250000027137748</v>
      </c>
    </row>
    <row r="890">
      <c r="A890" s="17" t="s">
        <v>161</v>
      </c>
      <c r="B890" s="17" t="s">
        <v>115</v>
      </c>
      <c r="C890" s="17" t="s">
        <v>142</v>
      </c>
      <c r="D890" s="17" t="s">
        <v>2599</v>
      </c>
      <c r="E890" s="17">
        <v>0.06250000027137748</v>
      </c>
    </row>
    <row r="891">
      <c r="A891" s="17" t="s">
        <v>161</v>
      </c>
      <c r="B891" s="17" t="s">
        <v>115</v>
      </c>
      <c r="C891" s="17" t="s">
        <v>142</v>
      </c>
      <c r="D891" s="17" t="s">
        <v>2600</v>
      </c>
      <c r="E891" s="17">
        <v>0.06250000027137748</v>
      </c>
    </row>
    <row r="892">
      <c r="A892" s="17" t="s">
        <v>161</v>
      </c>
      <c r="B892" s="17" t="s">
        <v>115</v>
      </c>
      <c r="C892" s="17" t="s">
        <v>142</v>
      </c>
      <c r="D892" s="17" t="s">
        <v>2601</v>
      </c>
      <c r="E892" s="17">
        <v>0.06250000027137748</v>
      </c>
    </row>
    <row r="893">
      <c r="A893" s="17" t="s">
        <v>161</v>
      </c>
      <c r="B893" s="17" t="s">
        <v>115</v>
      </c>
      <c r="C893" s="17" t="s">
        <v>142</v>
      </c>
      <c r="D893" s="17" t="s">
        <v>2602</v>
      </c>
      <c r="E893" s="17">
        <v>0.06250000027137748</v>
      </c>
    </row>
    <row r="894">
      <c r="A894" s="17" t="s">
        <v>161</v>
      </c>
      <c r="B894" s="17" t="s">
        <v>115</v>
      </c>
      <c r="C894" s="17" t="s">
        <v>142</v>
      </c>
      <c r="D894" s="17" t="s">
        <v>2603</v>
      </c>
      <c r="E894" s="17">
        <v>0.06250000027137748</v>
      </c>
    </row>
    <row r="895">
      <c r="A895" s="17" t="s">
        <v>161</v>
      </c>
      <c r="B895" s="17" t="s">
        <v>115</v>
      </c>
      <c r="C895" s="17" t="s">
        <v>142</v>
      </c>
      <c r="D895" s="17" t="s">
        <v>2604</v>
      </c>
      <c r="E895" s="17">
        <v>0.06250000027137748</v>
      </c>
    </row>
    <row r="896">
      <c r="A896" s="17" t="s">
        <v>161</v>
      </c>
      <c r="B896" s="17" t="s">
        <v>115</v>
      </c>
      <c r="C896" s="17" t="s">
        <v>142</v>
      </c>
      <c r="D896" s="17" t="s">
        <v>2605</v>
      </c>
      <c r="E896" s="17">
        <v>0.06250000027137748</v>
      </c>
    </row>
    <row r="897">
      <c r="A897" s="17" t="s">
        <v>161</v>
      </c>
      <c r="B897" s="17" t="s">
        <v>115</v>
      </c>
      <c r="C897" s="17" t="s">
        <v>142</v>
      </c>
      <c r="D897" s="17" t="s">
        <v>2606</v>
      </c>
      <c r="E897" s="17">
        <v>0.06250000027137748</v>
      </c>
    </row>
    <row r="898">
      <c r="A898" s="17" t="s">
        <v>161</v>
      </c>
      <c r="B898" s="17" t="s">
        <v>115</v>
      </c>
      <c r="C898" s="17" t="s">
        <v>142</v>
      </c>
      <c r="D898" s="17" t="s">
        <v>2607</v>
      </c>
      <c r="E898" s="17">
        <v>0.06250000027137748</v>
      </c>
    </row>
    <row r="899">
      <c r="A899" s="17" t="s">
        <v>161</v>
      </c>
      <c r="B899" s="17" t="s">
        <v>115</v>
      </c>
      <c r="C899" s="17" t="s">
        <v>142</v>
      </c>
      <c r="D899" s="17" t="s">
        <v>2608</v>
      </c>
      <c r="E899" s="17">
        <v>0.06250000027137748</v>
      </c>
    </row>
    <row r="900">
      <c r="A900" s="17" t="s">
        <v>161</v>
      </c>
      <c r="B900" s="17" t="s">
        <v>115</v>
      </c>
      <c r="C900" s="17" t="s">
        <v>142</v>
      </c>
      <c r="D900" s="17" t="s">
        <v>2609</v>
      </c>
      <c r="E900" s="17">
        <v>0.06250000027137748</v>
      </c>
    </row>
    <row r="901">
      <c r="A901" s="17" t="s">
        <v>161</v>
      </c>
      <c r="B901" s="17" t="s">
        <v>115</v>
      </c>
      <c r="C901" s="17" t="s">
        <v>142</v>
      </c>
      <c r="D901" s="17" t="s">
        <v>2610</v>
      </c>
      <c r="E901" s="17">
        <v>0.06250000027137748</v>
      </c>
    </row>
    <row r="902">
      <c r="A902" s="17" t="s">
        <v>161</v>
      </c>
      <c r="B902" s="17" t="s">
        <v>115</v>
      </c>
      <c r="C902" s="17" t="s">
        <v>142</v>
      </c>
      <c r="D902" s="17" t="s">
        <v>2611</v>
      </c>
      <c r="E902" s="17">
        <v>0.06250000027137748</v>
      </c>
    </row>
    <row r="903">
      <c r="A903" s="17" t="s">
        <v>161</v>
      </c>
      <c r="B903" s="17" t="s">
        <v>115</v>
      </c>
      <c r="C903" s="17" t="s">
        <v>142</v>
      </c>
      <c r="D903" s="17" t="s">
        <v>2612</v>
      </c>
      <c r="E903" s="17">
        <v>0.06250000027137748</v>
      </c>
    </row>
    <row r="904">
      <c r="A904" s="17" t="s">
        <v>161</v>
      </c>
      <c r="B904" s="17" t="s">
        <v>115</v>
      </c>
      <c r="C904" s="17" t="s">
        <v>142</v>
      </c>
      <c r="D904" s="17" t="s">
        <v>2613</v>
      </c>
      <c r="E904" s="17">
        <v>0.06250000027137748</v>
      </c>
    </row>
    <row r="905">
      <c r="A905" s="17" t="s">
        <v>161</v>
      </c>
      <c r="B905" s="17" t="s">
        <v>115</v>
      </c>
      <c r="C905" s="17" t="s">
        <v>142</v>
      </c>
      <c r="D905" s="17" t="s">
        <v>2614</v>
      </c>
      <c r="E905" s="17">
        <v>0.06250000027137748</v>
      </c>
    </row>
    <row r="906">
      <c r="A906" s="17" t="s">
        <v>161</v>
      </c>
      <c r="B906" s="17" t="s">
        <v>115</v>
      </c>
      <c r="C906" s="17" t="s">
        <v>142</v>
      </c>
      <c r="D906" s="17" t="s">
        <v>2615</v>
      </c>
      <c r="E906" s="17">
        <v>0.06250000027137748</v>
      </c>
    </row>
    <row r="907">
      <c r="A907" s="17" t="s">
        <v>161</v>
      </c>
      <c r="B907" s="17" t="s">
        <v>115</v>
      </c>
      <c r="C907" s="17" t="s">
        <v>142</v>
      </c>
      <c r="D907" s="17" t="s">
        <v>2616</v>
      </c>
      <c r="E907" s="17">
        <v>0.06250000027137748</v>
      </c>
    </row>
    <row r="908">
      <c r="A908" s="17" t="s">
        <v>161</v>
      </c>
      <c r="B908" s="17" t="s">
        <v>115</v>
      </c>
      <c r="C908" s="17" t="s">
        <v>142</v>
      </c>
      <c r="D908" s="17" t="s">
        <v>2617</v>
      </c>
      <c r="E908" s="17">
        <v>0.06250000027137748</v>
      </c>
    </row>
    <row r="909">
      <c r="A909" s="17" t="s">
        <v>161</v>
      </c>
      <c r="B909" s="17" t="s">
        <v>115</v>
      </c>
      <c r="C909" s="17" t="s">
        <v>142</v>
      </c>
      <c r="D909" s="17" t="s">
        <v>2618</v>
      </c>
      <c r="E909" s="17">
        <v>0.06250000027137748</v>
      </c>
    </row>
    <row r="910">
      <c r="A910" s="17" t="s">
        <v>161</v>
      </c>
      <c r="B910" s="17" t="s">
        <v>115</v>
      </c>
      <c r="C910" s="17" t="s">
        <v>142</v>
      </c>
      <c r="D910" s="17" t="s">
        <v>2619</v>
      </c>
      <c r="E910" s="17">
        <v>0.06250000027137748</v>
      </c>
    </row>
    <row r="911">
      <c r="A911" s="17" t="s">
        <v>161</v>
      </c>
      <c r="B911" s="17" t="s">
        <v>115</v>
      </c>
      <c r="C911" s="17" t="s">
        <v>142</v>
      </c>
      <c r="D911" s="17" t="s">
        <v>2620</v>
      </c>
      <c r="E911" s="17">
        <v>0.06250000027137748</v>
      </c>
    </row>
    <row r="912">
      <c r="A912" s="17" t="s">
        <v>161</v>
      </c>
      <c r="B912" s="17" t="s">
        <v>115</v>
      </c>
      <c r="C912" s="17" t="s">
        <v>142</v>
      </c>
      <c r="D912" s="17" t="s">
        <v>2621</v>
      </c>
      <c r="E912" s="17">
        <v>0.06250000027137748</v>
      </c>
    </row>
    <row r="913">
      <c r="A913" s="17" t="s">
        <v>161</v>
      </c>
      <c r="B913" s="17" t="s">
        <v>115</v>
      </c>
      <c r="C913" s="17" t="s">
        <v>142</v>
      </c>
      <c r="D913" s="17" t="s">
        <v>2622</v>
      </c>
      <c r="E913" s="17">
        <v>0.06250000027137748</v>
      </c>
    </row>
    <row r="914">
      <c r="A914" s="17" t="s">
        <v>161</v>
      </c>
      <c r="B914" s="17" t="s">
        <v>115</v>
      </c>
      <c r="C914" s="17" t="s">
        <v>142</v>
      </c>
      <c r="D914" s="17" t="s">
        <v>2623</v>
      </c>
      <c r="E914" s="17">
        <v>0.06250000027137748</v>
      </c>
    </row>
    <row r="915">
      <c r="A915" s="17" t="s">
        <v>161</v>
      </c>
      <c r="B915" s="17" t="s">
        <v>115</v>
      </c>
      <c r="C915" s="17" t="s">
        <v>142</v>
      </c>
      <c r="D915" s="17" t="s">
        <v>2624</v>
      </c>
      <c r="E915" s="17">
        <v>0.06250000027137748</v>
      </c>
    </row>
    <row r="916">
      <c r="A916" s="17" t="s">
        <v>161</v>
      </c>
      <c r="B916" s="17" t="s">
        <v>115</v>
      </c>
      <c r="C916" s="17" t="s">
        <v>142</v>
      </c>
      <c r="D916" s="17" t="s">
        <v>2625</v>
      </c>
      <c r="E916" s="17">
        <v>0.06250000027137748</v>
      </c>
    </row>
    <row r="917">
      <c r="A917" s="17" t="s">
        <v>161</v>
      </c>
      <c r="B917" s="17" t="s">
        <v>115</v>
      </c>
      <c r="C917" s="17" t="s">
        <v>142</v>
      </c>
      <c r="D917" s="17" t="s">
        <v>2626</v>
      </c>
      <c r="E917" s="17">
        <v>0.06250000027137748</v>
      </c>
    </row>
    <row r="918">
      <c r="A918" s="17" t="s">
        <v>161</v>
      </c>
      <c r="B918" s="17" t="s">
        <v>115</v>
      </c>
      <c r="C918" s="17" t="s">
        <v>142</v>
      </c>
      <c r="D918" s="17" t="s">
        <v>2627</v>
      </c>
      <c r="E918" s="17">
        <v>0.06250000027137748</v>
      </c>
    </row>
    <row r="919">
      <c r="A919" s="17" t="s">
        <v>161</v>
      </c>
      <c r="B919" s="17" t="s">
        <v>115</v>
      </c>
      <c r="C919" s="17" t="s">
        <v>142</v>
      </c>
      <c r="D919" s="17" t="s">
        <v>2628</v>
      </c>
      <c r="E919" s="17">
        <v>0.06250000027137748</v>
      </c>
    </row>
    <row r="920">
      <c r="A920" s="17" t="s">
        <v>161</v>
      </c>
      <c r="B920" s="17" t="s">
        <v>115</v>
      </c>
      <c r="C920" s="17" t="s">
        <v>142</v>
      </c>
      <c r="D920" s="17" t="s">
        <v>2629</v>
      </c>
      <c r="E920" s="17">
        <v>0.06250000027137748</v>
      </c>
    </row>
    <row r="921">
      <c r="A921" s="17" t="s">
        <v>161</v>
      </c>
      <c r="B921" s="17" t="s">
        <v>115</v>
      </c>
      <c r="C921" s="17" t="s">
        <v>142</v>
      </c>
      <c r="D921" s="17" t="s">
        <v>2630</v>
      </c>
      <c r="E921" s="17">
        <v>0.06250000027137748</v>
      </c>
    </row>
    <row r="922">
      <c r="A922" s="17" t="s">
        <v>161</v>
      </c>
      <c r="B922" s="17" t="s">
        <v>115</v>
      </c>
      <c r="C922" s="17" t="s">
        <v>142</v>
      </c>
      <c r="D922" s="17" t="s">
        <v>2631</v>
      </c>
      <c r="E922" s="17">
        <v>0.06250000027137748</v>
      </c>
    </row>
    <row r="923">
      <c r="A923" s="17" t="s">
        <v>161</v>
      </c>
      <c r="B923" s="17" t="s">
        <v>115</v>
      </c>
      <c r="C923" s="17" t="s">
        <v>142</v>
      </c>
      <c r="D923" s="17" t="s">
        <v>2632</v>
      </c>
      <c r="E923" s="17">
        <v>0.06250000027137748</v>
      </c>
    </row>
    <row r="924">
      <c r="A924" s="17" t="s">
        <v>161</v>
      </c>
      <c r="B924" s="17" t="s">
        <v>115</v>
      </c>
      <c r="C924" s="17" t="s">
        <v>142</v>
      </c>
      <c r="D924" s="17" t="s">
        <v>2633</v>
      </c>
      <c r="E924" s="17">
        <v>0.06250000027137748</v>
      </c>
    </row>
    <row r="925">
      <c r="A925" s="17" t="s">
        <v>161</v>
      </c>
      <c r="B925" s="17" t="s">
        <v>115</v>
      </c>
      <c r="C925" s="17" t="s">
        <v>142</v>
      </c>
      <c r="D925" s="17" t="s">
        <v>2634</v>
      </c>
      <c r="E925" s="17">
        <v>0.06250000027137748</v>
      </c>
    </row>
    <row r="926">
      <c r="A926" s="17" t="s">
        <v>161</v>
      </c>
      <c r="B926" s="17" t="s">
        <v>115</v>
      </c>
      <c r="C926" s="17" t="s">
        <v>142</v>
      </c>
      <c r="D926" s="17" t="s">
        <v>2635</v>
      </c>
      <c r="E926" s="17">
        <v>0.06250000027137748</v>
      </c>
    </row>
    <row r="927">
      <c r="A927" s="17" t="s">
        <v>161</v>
      </c>
      <c r="B927" s="17" t="s">
        <v>115</v>
      </c>
      <c r="C927" s="17" t="s">
        <v>142</v>
      </c>
      <c r="D927" s="17" t="s">
        <v>2636</v>
      </c>
      <c r="E927" s="17">
        <v>0.06250000027137748</v>
      </c>
    </row>
    <row r="928">
      <c r="A928" s="17" t="s">
        <v>161</v>
      </c>
      <c r="B928" s="17" t="s">
        <v>115</v>
      </c>
      <c r="C928" s="17" t="s">
        <v>142</v>
      </c>
      <c r="D928" s="17" t="s">
        <v>2637</v>
      </c>
      <c r="E928" s="17">
        <v>0.06250000027137748</v>
      </c>
    </row>
    <row r="929">
      <c r="A929" s="17" t="s">
        <v>161</v>
      </c>
      <c r="B929" s="17" t="s">
        <v>115</v>
      </c>
      <c r="C929" s="17" t="s">
        <v>142</v>
      </c>
      <c r="D929" s="17" t="s">
        <v>2638</v>
      </c>
      <c r="E929" s="17">
        <v>0.06250000027137748</v>
      </c>
    </row>
    <row r="930">
      <c r="A930" s="17" t="s">
        <v>161</v>
      </c>
      <c r="B930" s="17" t="s">
        <v>115</v>
      </c>
      <c r="C930" s="17" t="s">
        <v>142</v>
      </c>
      <c r="D930" s="17" t="s">
        <v>2639</v>
      </c>
      <c r="E930" s="17">
        <v>0.06250000027137748</v>
      </c>
    </row>
    <row r="931">
      <c r="A931" s="17" t="s">
        <v>161</v>
      </c>
      <c r="B931" s="17" t="s">
        <v>115</v>
      </c>
      <c r="C931" s="17" t="s">
        <v>142</v>
      </c>
      <c r="D931" s="17" t="s">
        <v>2640</v>
      </c>
      <c r="E931" s="17">
        <v>0.06250000027137748</v>
      </c>
    </row>
    <row r="932">
      <c r="A932" s="17" t="s">
        <v>161</v>
      </c>
      <c r="B932" s="17" t="s">
        <v>115</v>
      </c>
      <c r="C932" s="17" t="s">
        <v>142</v>
      </c>
      <c r="D932" s="17" t="s">
        <v>2641</v>
      </c>
      <c r="E932" s="17">
        <v>0.06250000027137748</v>
      </c>
    </row>
    <row r="933">
      <c r="A933" s="17" t="s">
        <v>161</v>
      </c>
      <c r="B933" s="17" t="s">
        <v>115</v>
      </c>
      <c r="C933" s="17" t="s">
        <v>142</v>
      </c>
      <c r="D933" s="17" t="s">
        <v>2642</v>
      </c>
      <c r="E933" s="17">
        <v>0.06250000027137748</v>
      </c>
    </row>
    <row r="934">
      <c r="A934" s="17" t="s">
        <v>161</v>
      </c>
      <c r="B934" s="17" t="s">
        <v>115</v>
      </c>
      <c r="C934" s="17" t="s">
        <v>142</v>
      </c>
      <c r="D934" s="17" t="s">
        <v>2643</v>
      </c>
      <c r="E934" s="17">
        <v>0.06250000027137748</v>
      </c>
    </row>
    <row r="935">
      <c r="A935" s="17" t="s">
        <v>161</v>
      </c>
      <c r="B935" s="17" t="s">
        <v>115</v>
      </c>
      <c r="C935" s="17" t="s">
        <v>142</v>
      </c>
      <c r="D935" s="17" t="s">
        <v>2644</v>
      </c>
      <c r="E935" s="17">
        <v>0.06250000027137748</v>
      </c>
    </row>
    <row r="936">
      <c r="A936" s="17" t="s">
        <v>161</v>
      </c>
      <c r="B936" s="17" t="s">
        <v>115</v>
      </c>
      <c r="C936" s="17" t="s">
        <v>142</v>
      </c>
      <c r="D936" s="17" t="s">
        <v>2645</v>
      </c>
      <c r="E936" s="17">
        <v>0.06250000027137748</v>
      </c>
    </row>
    <row r="937">
      <c r="A937" s="17" t="s">
        <v>161</v>
      </c>
      <c r="B937" s="17" t="s">
        <v>115</v>
      </c>
      <c r="C937" s="17" t="s">
        <v>142</v>
      </c>
      <c r="D937" s="17" t="s">
        <v>2646</v>
      </c>
      <c r="E937" s="17">
        <v>0.06250000027137748</v>
      </c>
    </row>
    <row r="938">
      <c r="A938" s="17" t="s">
        <v>161</v>
      </c>
      <c r="B938" s="17" t="s">
        <v>115</v>
      </c>
      <c r="C938" s="17" t="s">
        <v>142</v>
      </c>
      <c r="D938" s="17" t="s">
        <v>2647</v>
      </c>
      <c r="E938" s="17">
        <v>0.06250000027137748</v>
      </c>
    </row>
    <row r="939">
      <c r="A939" s="17" t="s">
        <v>161</v>
      </c>
      <c r="B939" s="17" t="s">
        <v>115</v>
      </c>
      <c r="C939" s="17" t="s">
        <v>142</v>
      </c>
      <c r="D939" s="17" t="s">
        <v>2648</v>
      </c>
      <c r="E939" s="17">
        <v>0.06250000027137748</v>
      </c>
    </row>
    <row r="940">
      <c r="A940" s="17" t="s">
        <v>161</v>
      </c>
      <c r="B940" s="17" t="s">
        <v>115</v>
      </c>
      <c r="C940" s="17" t="s">
        <v>142</v>
      </c>
      <c r="D940" s="17" t="s">
        <v>2649</v>
      </c>
      <c r="E940" s="17">
        <v>0.06250000027137748</v>
      </c>
    </row>
    <row r="941">
      <c r="A941" s="17" t="s">
        <v>161</v>
      </c>
      <c r="B941" s="17" t="s">
        <v>115</v>
      </c>
      <c r="C941" s="17" t="s">
        <v>142</v>
      </c>
      <c r="D941" s="17" t="s">
        <v>2650</v>
      </c>
      <c r="E941" s="17">
        <v>0.06250000027137748</v>
      </c>
    </row>
    <row r="942">
      <c r="A942" s="17" t="s">
        <v>161</v>
      </c>
      <c r="B942" s="17" t="s">
        <v>115</v>
      </c>
      <c r="C942" s="17" t="s">
        <v>142</v>
      </c>
      <c r="D942" s="17" t="s">
        <v>2651</v>
      </c>
      <c r="E942" s="17">
        <v>0.06250000027137748</v>
      </c>
    </row>
    <row r="943">
      <c r="A943" s="17" t="s">
        <v>161</v>
      </c>
      <c r="B943" s="17" t="s">
        <v>115</v>
      </c>
      <c r="C943" s="17" t="s">
        <v>142</v>
      </c>
      <c r="D943" s="17" t="s">
        <v>2652</v>
      </c>
      <c r="E943" s="17">
        <v>0.06250000027137748</v>
      </c>
    </row>
    <row r="944">
      <c r="A944" s="17" t="s">
        <v>161</v>
      </c>
      <c r="B944" s="17" t="s">
        <v>115</v>
      </c>
      <c r="C944" s="17" t="s">
        <v>142</v>
      </c>
      <c r="D944" s="17" t="s">
        <v>2653</v>
      </c>
      <c r="E944" s="17">
        <v>0.06250000027137748</v>
      </c>
    </row>
    <row r="945">
      <c r="A945" s="17" t="s">
        <v>161</v>
      </c>
      <c r="B945" s="17" t="s">
        <v>115</v>
      </c>
      <c r="C945" s="17" t="s">
        <v>142</v>
      </c>
      <c r="D945" s="17" t="s">
        <v>2654</v>
      </c>
      <c r="E945" s="17">
        <v>0.06250000027137748</v>
      </c>
    </row>
    <row r="946">
      <c r="A946" s="17" t="s">
        <v>161</v>
      </c>
      <c r="B946" s="17" t="s">
        <v>115</v>
      </c>
      <c r="C946" s="17" t="s">
        <v>142</v>
      </c>
      <c r="D946" s="17" t="s">
        <v>2655</v>
      </c>
      <c r="E946" s="17">
        <v>0.06250000027137748</v>
      </c>
    </row>
    <row r="947">
      <c r="A947" s="17" t="s">
        <v>161</v>
      </c>
      <c r="B947" s="17" t="s">
        <v>115</v>
      </c>
      <c r="C947" s="17" t="s">
        <v>142</v>
      </c>
      <c r="D947" s="17" t="s">
        <v>2656</v>
      </c>
      <c r="E947" s="17">
        <v>0.06250000027137748</v>
      </c>
    </row>
    <row r="948">
      <c r="A948" s="17" t="s">
        <v>161</v>
      </c>
      <c r="B948" s="17" t="s">
        <v>115</v>
      </c>
      <c r="C948" s="17" t="s">
        <v>142</v>
      </c>
      <c r="D948" s="17" t="s">
        <v>2657</v>
      </c>
      <c r="E948" s="17">
        <v>0.06250000027137748</v>
      </c>
    </row>
    <row r="949">
      <c r="A949" s="17" t="s">
        <v>161</v>
      </c>
      <c r="B949" s="17" t="s">
        <v>115</v>
      </c>
      <c r="C949" s="17" t="s">
        <v>142</v>
      </c>
      <c r="D949" s="17" t="s">
        <v>2658</v>
      </c>
      <c r="E949" s="17">
        <v>0.06250000027137748</v>
      </c>
    </row>
    <row r="950">
      <c r="A950" s="17" t="s">
        <v>161</v>
      </c>
      <c r="B950" s="17" t="s">
        <v>115</v>
      </c>
      <c r="C950" s="17" t="s">
        <v>142</v>
      </c>
      <c r="D950" s="17" t="s">
        <v>2659</v>
      </c>
      <c r="E950" s="17">
        <v>0.06250000027137748</v>
      </c>
    </row>
    <row r="951">
      <c r="A951" s="17" t="s">
        <v>161</v>
      </c>
      <c r="B951" s="17" t="s">
        <v>115</v>
      </c>
      <c r="C951" s="17" t="s">
        <v>142</v>
      </c>
      <c r="D951" s="17" t="s">
        <v>2660</v>
      </c>
      <c r="E951" s="17">
        <v>0.06250000027137748</v>
      </c>
    </row>
    <row r="952">
      <c r="A952" s="17" t="s">
        <v>161</v>
      </c>
      <c r="B952" s="17" t="s">
        <v>115</v>
      </c>
      <c r="C952" s="17" t="s">
        <v>142</v>
      </c>
      <c r="D952" s="17" t="s">
        <v>2661</v>
      </c>
      <c r="E952" s="17">
        <v>0.06250000027137748</v>
      </c>
    </row>
    <row r="953">
      <c r="A953" s="17" t="s">
        <v>161</v>
      </c>
      <c r="B953" s="17" t="s">
        <v>115</v>
      </c>
      <c r="C953" s="17" t="s">
        <v>142</v>
      </c>
      <c r="D953" s="17" t="s">
        <v>2662</v>
      </c>
      <c r="E953" s="17">
        <v>0.06250000027137748</v>
      </c>
    </row>
    <row r="954">
      <c r="A954" s="17" t="s">
        <v>161</v>
      </c>
      <c r="B954" s="17" t="s">
        <v>115</v>
      </c>
      <c r="C954" s="17" t="s">
        <v>142</v>
      </c>
      <c r="D954" s="17" t="s">
        <v>2663</v>
      </c>
      <c r="E954" s="17">
        <v>0.06250000027137748</v>
      </c>
    </row>
    <row r="955">
      <c r="A955" s="17" t="s">
        <v>161</v>
      </c>
      <c r="B955" s="17" t="s">
        <v>115</v>
      </c>
      <c r="C955" s="17" t="s">
        <v>142</v>
      </c>
      <c r="D955" s="17" t="s">
        <v>2664</v>
      </c>
      <c r="E955" s="17">
        <v>0.06250000027137748</v>
      </c>
    </row>
    <row r="956">
      <c r="A956" s="17" t="s">
        <v>161</v>
      </c>
      <c r="B956" s="17" t="s">
        <v>115</v>
      </c>
      <c r="C956" s="17" t="s">
        <v>142</v>
      </c>
      <c r="D956" s="17" t="s">
        <v>2665</v>
      </c>
      <c r="E956" s="17">
        <v>0.06250000027137748</v>
      </c>
    </row>
    <row r="957">
      <c r="A957" s="17" t="s">
        <v>161</v>
      </c>
      <c r="B957" s="17" t="s">
        <v>115</v>
      </c>
      <c r="C957" s="17" t="s">
        <v>142</v>
      </c>
      <c r="D957" s="17" t="s">
        <v>2666</v>
      </c>
      <c r="E957" s="17">
        <v>0.06250000027137748</v>
      </c>
    </row>
    <row r="958">
      <c r="A958" s="17" t="s">
        <v>161</v>
      </c>
      <c r="B958" s="17" t="s">
        <v>115</v>
      </c>
      <c r="C958" s="17" t="s">
        <v>142</v>
      </c>
      <c r="D958" s="17" t="s">
        <v>2667</v>
      </c>
      <c r="E958" s="17">
        <v>0.06250000027137748</v>
      </c>
    </row>
    <row r="959">
      <c r="A959" s="17" t="s">
        <v>161</v>
      </c>
      <c r="B959" s="17" t="s">
        <v>115</v>
      </c>
      <c r="C959" s="17" t="s">
        <v>142</v>
      </c>
      <c r="D959" s="17" t="s">
        <v>2668</v>
      </c>
      <c r="E959" s="17">
        <v>0.06250000027137748</v>
      </c>
    </row>
    <row r="960">
      <c r="A960" s="17" t="s">
        <v>161</v>
      </c>
      <c r="B960" s="17" t="s">
        <v>115</v>
      </c>
      <c r="C960" s="17" t="s">
        <v>142</v>
      </c>
      <c r="D960" s="17" t="s">
        <v>2669</v>
      </c>
      <c r="E960" s="17">
        <v>0.06250000027137748</v>
      </c>
    </row>
    <row r="961">
      <c r="A961" s="17" t="s">
        <v>161</v>
      </c>
      <c r="B961" s="17" t="s">
        <v>115</v>
      </c>
      <c r="C961" s="17" t="s">
        <v>142</v>
      </c>
      <c r="D961" s="17" t="s">
        <v>2670</v>
      </c>
      <c r="E961" s="17">
        <v>0.06250000027137748</v>
      </c>
    </row>
    <row r="962">
      <c r="A962" s="17" t="s">
        <v>161</v>
      </c>
      <c r="B962" s="17" t="s">
        <v>115</v>
      </c>
      <c r="C962" s="17" t="s">
        <v>142</v>
      </c>
      <c r="D962" s="17" t="s">
        <v>2671</v>
      </c>
      <c r="E962" s="17">
        <v>0.06250000027137748</v>
      </c>
    </row>
    <row r="963">
      <c r="A963" s="17" t="s">
        <v>161</v>
      </c>
      <c r="B963" s="17" t="s">
        <v>115</v>
      </c>
      <c r="C963" s="17" t="s">
        <v>142</v>
      </c>
      <c r="D963" s="17" t="s">
        <v>2672</v>
      </c>
      <c r="E963" s="17">
        <v>0.06250000027137748</v>
      </c>
    </row>
    <row r="964">
      <c r="A964" s="17" t="s">
        <v>161</v>
      </c>
      <c r="B964" s="17" t="s">
        <v>115</v>
      </c>
      <c r="C964" s="17" t="s">
        <v>142</v>
      </c>
      <c r="D964" s="17" t="s">
        <v>2673</v>
      </c>
      <c r="E964" s="17">
        <v>0.06250000027137748</v>
      </c>
    </row>
    <row r="965">
      <c r="A965" s="17" t="s">
        <v>161</v>
      </c>
      <c r="B965" s="17" t="s">
        <v>115</v>
      </c>
      <c r="C965" s="17" t="s">
        <v>142</v>
      </c>
      <c r="D965" s="17" t="s">
        <v>2674</v>
      </c>
      <c r="E965" s="17">
        <v>0.06250000027137748</v>
      </c>
    </row>
    <row r="966">
      <c r="A966" s="17" t="s">
        <v>161</v>
      </c>
      <c r="B966" s="17" t="s">
        <v>115</v>
      </c>
      <c r="C966" s="17" t="s">
        <v>142</v>
      </c>
      <c r="D966" s="17" t="s">
        <v>2675</v>
      </c>
      <c r="E966" s="17">
        <v>0.06250000027137748</v>
      </c>
    </row>
    <row r="967">
      <c r="A967" s="17" t="s">
        <v>161</v>
      </c>
      <c r="B967" s="17" t="s">
        <v>115</v>
      </c>
      <c r="C967" s="17" t="s">
        <v>142</v>
      </c>
      <c r="D967" s="17" t="s">
        <v>2676</v>
      </c>
      <c r="E967" s="17">
        <v>0.06250000027137748</v>
      </c>
    </row>
    <row r="968">
      <c r="A968" s="17" t="s">
        <v>161</v>
      </c>
      <c r="B968" s="17" t="s">
        <v>115</v>
      </c>
      <c r="C968" s="17" t="s">
        <v>142</v>
      </c>
      <c r="D968" s="17" t="s">
        <v>2677</v>
      </c>
      <c r="E968" s="17">
        <v>0.06250000027137748</v>
      </c>
    </row>
    <row r="969">
      <c r="A969" s="17" t="s">
        <v>161</v>
      </c>
      <c r="B969" s="17" t="s">
        <v>115</v>
      </c>
      <c r="C969" s="17" t="s">
        <v>142</v>
      </c>
      <c r="D969" s="17" t="s">
        <v>2678</v>
      </c>
      <c r="E969" s="17">
        <v>0.06250000027137748</v>
      </c>
    </row>
    <row r="970">
      <c r="A970" s="17" t="s">
        <v>161</v>
      </c>
      <c r="B970" s="17" t="s">
        <v>115</v>
      </c>
      <c r="C970" s="17" t="s">
        <v>142</v>
      </c>
      <c r="D970" s="17" t="s">
        <v>2679</v>
      </c>
      <c r="E970" s="17">
        <v>0.06250000027137748</v>
      </c>
    </row>
    <row r="971">
      <c r="A971" s="17" t="s">
        <v>161</v>
      </c>
      <c r="B971" s="17" t="s">
        <v>115</v>
      </c>
      <c r="C971" s="17" t="s">
        <v>142</v>
      </c>
      <c r="D971" s="17" t="s">
        <v>2680</v>
      </c>
      <c r="E971" s="17">
        <v>0.06250000027137748</v>
      </c>
    </row>
    <row r="972">
      <c r="A972" s="17" t="s">
        <v>161</v>
      </c>
      <c r="B972" s="17" t="s">
        <v>115</v>
      </c>
      <c r="C972" s="17" t="s">
        <v>142</v>
      </c>
      <c r="D972" s="17" t="s">
        <v>2681</v>
      </c>
      <c r="E972" s="17">
        <v>0.06250000027137748</v>
      </c>
    </row>
    <row r="973">
      <c r="A973" s="17" t="s">
        <v>161</v>
      </c>
      <c r="B973" s="17" t="s">
        <v>115</v>
      </c>
      <c r="C973" s="17" t="s">
        <v>142</v>
      </c>
      <c r="D973" s="17" t="s">
        <v>2682</v>
      </c>
      <c r="E973" s="17">
        <v>0.06250000027137748</v>
      </c>
    </row>
    <row r="974">
      <c r="A974" s="17" t="s">
        <v>161</v>
      </c>
      <c r="B974" s="17" t="s">
        <v>115</v>
      </c>
      <c r="C974" s="17" t="s">
        <v>142</v>
      </c>
      <c r="D974" s="17" t="s">
        <v>2683</v>
      </c>
      <c r="E974" s="17">
        <v>0.06250000027137748</v>
      </c>
    </row>
    <row r="975">
      <c r="A975" s="17" t="s">
        <v>161</v>
      </c>
      <c r="B975" s="17" t="s">
        <v>115</v>
      </c>
      <c r="C975" s="17" t="s">
        <v>142</v>
      </c>
      <c r="D975" s="17" t="s">
        <v>2684</v>
      </c>
      <c r="E975" s="17">
        <v>0.06250000027137748</v>
      </c>
    </row>
    <row r="976">
      <c r="A976" s="17" t="s">
        <v>161</v>
      </c>
      <c r="B976" s="17" t="s">
        <v>115</v>
      </c>
      <c r="C976" s="17" t="s">
        <v>142</v>
      </c>
      <c r="D976" s="17" t="s">
        <v>2685</v>
      </c>
      <c r="E976" s="17">
        <v>0.06250000027137748</v>
      </c>
    </row>
    <row r="977">
      <c r="A977" s="17" t="s">
        <v>161</v>
      </c>
      <c r="B977" s="17" t="s">
        <v>115</v>
      </c>
      <c r="C977" s="17" t="s">
        <v>142</v>
      </c>
      <c r="D977" s="17" t="s">
        <v>2686</v>
      </c>
      <c r="E977" s="17">
        <v>0.06250000027137748</v>
      </c>
    </row>
    <row r="978">
      <c r="A978" s="17" t="s">
        <v>161</v>
      </c>
      <c r="B978" s="17" t="s">
        <v>115</v>
      </c>
      <c r="C978" s="17" t="s">
        <v>142</v>
      </c>
      <c r="D978" s="17" t="s">
        <v>2687</v>
      </c>
      <c r="E978" s="17">
        <v>0.06250000027137748</v>
      </c>
    </row>
    <row r="979">
      <c r="A979" s="17" t="s">
        <v>161</v>
      </c>
      <c r="B979" s="17" t="s">
        <v>115</v>
      </c>
      <c r="C979" s="17" t="s">
        <v>142</v>
      </c>
      <c r="D979" s="17" t="s">
        <v>2688</v>
      </c>
      <c r="E979" s="17">
        <v>0.06250000027137748</v>
      </c>
    </row>
    <row r="980">
      <c r="A980" s="17" t="s">
        <v>161</v>
      </c>
      <c r="B980" s="17" t="s">
        <v>115</v>
      </c>
      <c r="C980" s="17" t="s">
        <v>142</v>
      </c>
      <c r="D980" s="17" t="s">
        <v>2689</v>
      </c>
      <c r="E980" s="17">
        <v>0.06250000027137748</v>
      </c>
    </row>
    <row r="981">
      <c r="A981" s="17" t="s">
        <v>161</v>
      </c>
      <c r="B981" s="17" t="s">
        <v>115</v>
      </c>
      <c r="C981" s="17" t="s">
        <v>142</v>
      </c>
      <c r="D981" s="17" t="s">
        <v>2690</v>
      </c>
      <c r="E981" s="17">
        <v>0.06250000027137748</v>
      </c>
    </row>
    <row r="982">
      <c r="A982" s="17" t="s">
        <v>161</v>
      </c>
      <c r="B982" s="17" t="s">
        <v>115</v>
      </c>
      <c r="C982" s="17" t="s">
        <v>142</v>
      </c>
      <c r="D982" s="17" t="s">
        <v>2691</v>
      </c>
      <c r="E982" s="17">
        <v>0.06250000027137748</v>
      </c>
    </row>
    <row r="983">
      <c r="A983" s="17" t="s">
        <v>161</v>
      </c>
      <c r="B983" s="17" t="s">
        <v>115</v>
      </c>
      <c r="C983" s="17" t="s">
        <v>142</v>
      </c>
      <c r="D983" s="17" t="s">
        <v>2692</v>
      </c>
      <c r="E983" s="17">
        <v>0.06250000027137748</v>
      </c>
    </row>
    <row r="984">
      <c r="A984" s="17" t="s">
        <v>161</v>
      </c>
      <c r="B984" s="17" t="s">
        <v>115</v>
      </c>
      <c r="C984" s="17" t="s">
        <v>142</v>
      </c>
      <c r="D984" s="17" t="s">
        <v>2693</v>
      </c>
      <c r="E984" s="17">
        <v>0.06250000027137748</v>
      </c>
    </row>
    <row r="985">
      <c r="A985" s="17" t="s">
        <v>161</v>
      </c>
      <c r="B985" s="17" t="s">
        <v>115</v>
      </c>
      <c r="C985" s="17" t="s">
        <v>142</v>
      </c>
      <c r="D985" s="17" t="s">
        <v>2694</v>
      </c>
      <c r="E985" s="17">
        <v>0.06250000027137748</v>
      </c>
    </row>
    <row r="986">
      <c r="A986" s="17" t="s">
        <v>161</v>
      </c>
      <c r="B986" s="17" t="s">
        <v>115</v>
      </c>
      <c r="C986" s="17" t="s">
        <v>142</v>
      </c>
      <c r="D986" s="17" t="s">
        <v>2695</v>
      </c>
      <c r="E986" s="17">
        <v>0.06250000027137748</v>
      </c>
    </row>
    <row r="987">
      <c r="A987" s="17" t="s">
        <v>161</v>
      </c>
      <c r="B987" s="17" t="s">
        <v>115</v>
      </c>
      <c r="C987" s="17" t="s">
        <v>142</v>
      </c>
      <c r="D987" s="17" t="s">
        <v>2696</v>
      </c>
      <c r="E987" s="17">
        <v>0.06250000027137748</v>
      </c>
    </row>
    <row r="988">
      <c r="A988" s="17" t="s">
        <v>161</v>
      </c>
      <c r="B988" s="17" t="s">
        <v>115</v>
      </c>
      <c r="C988" s="17" t="s">
        <v>142</v>
      </c>
      <c r="D988" s="17" t="s">
        <v>2697</v>
      </c>
      <c r="E988" s="17">
        <v>0.06250000027137748</v>
      </c>
    </row>
    <row r="989">
      <c r="A989" s="17" t="s">
        <v>161</v>
      </c>
      <c r="B989" s="17" t="s">
        <v>115</v>
      </c>
      <c r="C989" s="17" t="s">
        <v>142</v>
      </c>
      <c r="D989" s="17" t="s">
        <v>2698</v>
      </c>
      <c r="E989" s="17">
        <v>0.06250000027137748</v>
      </c>
    </row>
    <row r="990">
      <c r="A990" s="17" t="s">
        <v>161</v>
      </c>
      <c r="B990" s="17" t="s">
        <v>115</v>
      </c>
      <c r="C990" s="17" t="s">
        <v>142</v>
      </c>
      <c r="D990" s="17" t="s">
        <v>2699</v>
      </c>
      <c r="E990" s="17">
        <v>0.06250000027137748</v>
      </c>
    </row>
    <row r="991">
      <c r="A991" s="17" t="s">
        <v>161</v>
      </c>
      <c r="B991" s="17" t="s">
        <v>115</v>
      </c>
      <c r="C991" s="17" t="s">
        <v>142</v>
      </c>
      <c r="D991" s="17" t="s">
        <v>2700</v>
      </c>
      <c r="E991" s="17">
        <v>0.06250000027137748</v>
      </c>
    </row>
    <row r="992">
      <c r="A992" s="17" t="s">
        <v>161</v>
      </c>
      <c r="B992" s="17" t="s">
        <v>115</v>
      </c>
      <c r="C992" s="17" t="s">
        <v>142</v>
      </c>
      <c r="D992" s="17" t="s">
        <v>2701</v>
      </c>
      <c r="E992" s="17">
        <v>0.06250000027137748</v>
      </c>
    </row>
    <row r="993">
      <c r="A993" s="17" t="s">
        <v>161</v>
      </c>
      <c r="B993" s="17" t="s">
        <v>115</v>
      </c>
      <c r="C993" s="17" t="s">
        <v>142</v>
      </c>
      <c r="D993" s="17" t="s">
        <v>2702</v>
      </c>
      <c r="E993" s="17">
        <v>0.06250000027137748</v>
      </c>
    </row>
    <row r="994">
      <c r="A994" s="17" t="s">
        <v>161</v>
      </c>
      <c r="B994" s="17" t="s">
        <v>115</v>
      </c>
      <c r="C994" s="17" t="s">
        <v>142</v>
      </c>
      <c r="D994" s="17" t="s">
        <v>2703</v>
      </c>
      <c r="E994" s="17">
        <v>0.06250000027137748</v>
      </c>
    </row>
    <row r="995">
      <c r="A995" s="17" t="s">
        <v>161</v>
      </c>
      <c r="B995" s="17" t="s">
        <v>115</v>
      </c>
      <c r="C995" s="17" t="s">
        <v>142</v>
      </c>
      <c r="D995" s="17" t="s">
        <v>2704</v>
      </c>
      <c r="E995" s="17">
        <v>0.06250000027137748</v>
      </c>
    </row>
    <row r="996">
      <c r="A996" s="17" t="s">
        <v>161</v>
      </c>
      <c r="B996" s="17" t="s">
        <v>115</v>
      </c>
      <c r="C996" s="17" t="s">
        <v>142</v>
      </c>
      <c r="D996" s="17" t="s">
        <v>2705</v>
      </c>
      <c r="E996" s="17">
        <v>0.06250000027137748</v>
      </c>
    </row>
    <row r="997">
      <c r="A997" s="17" t="s">
        <v>161</v>
      </c>
      <c r="B997" s="17" t="s">
        <v>115</v>
      </c>
      <c r="C997" s="17" t="s">
        <v>142</v>
      </c>
      <c r="D997" s="17" t="s">
        <v>2706</v>
      </c>
      <c r="E997" s="17">
        <v>0.06250000027137748</v>
      </c>
    </row>
    <row r="998">
      <c r="A998" s="17" t="s">
        <v>161</v>
      </c>
      <c r="B998" s="17" t="s">
        <v>115</v>
      </c>
      <c r="C998" s="17" t="s">
        <v>142</v>
      </c>
      <c r="D998" s="17" t="s">
        <v>2707</v>
      </c>
      <c r="E998" s="17">
        <v>0.06250000027137748</v>
      </c>
    </row>
    <row r="999">
      <c r="A999" s="17" t="s">
        <v>161</v>
      </c>
      <c r="B999" s="17" t="s">
        <v>115</v>
      </c>
      <c r="C999" s="17" t="s">
        <v>142</v>
      </c>
      <c r="D999" s="17" t="s">
        <v>2708</v>
      </c>
      <c r="E999" s="17">
        <v>0.06250000027137748</v>
      </c>
    </row>
    <row r="1000">
      <c r="A1000" s="17" t="s">
        <v>161</v>
      </c>
      <c r="B1000" s="17" t="s">
        <v>115</v>
      </c>
      <c r="C1000" s="17" t="s">
        <v>142</v>
      </c>
      <c r="D1000" s="17" t="s">
        <v>2709</v>
      </c>
      <c r="E1000" s="17">
        <v>0.06250000027137748</v>
      </c>
    </row>
    <row r="1001">
      <c r="A1001" s="17" t="s">
        <v>161</v>
      </c>
      <c r="B1001" s="17" t="s">
        <v>115</v>
      </c>
      <c r="C1001" s="17" t="s">
        <v>142</v>
      </c>
      <c r="D1001" s="17" t="s">
        <v>2710</v>
      </c>
      <c r="E1001" s="17">
        <v>0.06250000027137748</v>
      </c>
    </row>
    <row r="1002">
      <c r="A1002" s="17" t="s">
        <v>161</v>
      </c>
      <c r="B1002" s="17" t="s">
        <v>115</v>
      </c>
      <c r="C1002" s="17" t="s">
        <v>142</v>
      </c>
      <c r="D1002" s="17" t="s">
        <v>2711</v>
      </c>
      <c r="E1002" s="17">
        <v>0.06250000027137748</v>
      </c>
    </row>
    <row r="1003">
      <c r="A1003" s="17" t="s">
        <v>161</v>
      </c>
      <c r="B1003" s="17" t="s">
        <v>115</v>
      </c>
      <c r="C1003" s="17" t="s">
        <v>142</v>
      </c>
      <c r="D1003" s="17" t="s">
        <v>2712</v>
      </c>
      <c r="E1003" s="17">
        <v>0.06250000027137748</v>
      </c>
    </row>
    <row r="1004">
      <c r="A1004" s="17" t="s">
        <v>161</v>
      </c>
      <c r="B1004" s="17" t="s">
        <v>115</v>
      </c>
      <c r="C1004" s="17" t="s">
        <v>142</v>
      </c>
      <c r="D1004" s="17" t="s">
        <v>2713</v>
      </c>
      <c r="E1004" s="17">
        <v>0.06250000027137748</v>
      </c>
    </row>
    <row r="1005">
      <c r="A1005" s="17" t="s">
        <v>161</v>
      </c>
      <c r="B1005" s="17" t="s">
        <v>115</v>
      </c>
      <c r="C1005" s="17" t="s">
        <v>142</v>
      </c>
      <c r="D1005" s="17" t="s">
        <v>2714</v>
      </c>
      <c r="E1005" s="17">
        <v>0.06250000027137748</v>
      </c>
    </row>
    <row r="1006">
      <c r="A1006" s="17" t="s">
        <v>161</v>
      </c>
      <c r="B1006" s="17" t="s">
        <v>115</v>
      </c>
      <c r="C1006" s="17" t="s">
        <v>142</v>
      </c>
      <c r="D1006" s="17" t="s">
        <v>2715</v>
      </c>
      <c r="E1006" s="17">
        <v>0.06250000027137748</v>
      </c>
    </row>
    <row r="1007">
      <c r="A1007" s="17" t="s">
        <v>161</v>
      </c>
      <c r="B1007" s="17" t="s">
        <v>115</v>
      </c>
      <c r="C1007" s="17" t="s">
        <v>142</v>
      </c>
      <c r="D1007" s="17" t="s">
        <v>2716</v>
      </c>
      <c r="E1007" s="17">
        <v>0.06250000027137748</v>
      </c>
    </row>
    <row r="1008">
      <c r="A1008" s="17" t="s">
        <v>161</v>
      </c>
      <c r="B1008" s="17" t="s">
        <v>115</v>
      </c>
      <c r="C1008" s="17" t="s">
        <v>142</v>
      </c>
      <c r="D1008" s="17" t="s">
        <v>2717</v>
      </c>
      <c r="E1008" s="17">
        <v>0.06250000027137748</v>
      </c>
    </row>
    <row r="1009">
      <c r="A1009" s="17" t="s">
        <v>161</v>
      </c>
      <c r="B1009" s="17" t="s">
        <v>115</v>
      </c>
      <c r="C1009" s="17" t="s">
        <v>142</v>
      </c>
      <c r="D1009" s="17" t="s">
        <v>2718</v>
      </c>
      <c r="E1009" s="17">
        <v>0.06250000027137748</v>
      </c>
    </row>
    <row r="1010">
      <c r="A1010" s="17" t="s">
        <v>161</v>
      </c>
      <c r="B1010" s="17" t="s">
        <v>115</v>
      </c>
      <c r="C1010" s="17" t="s">
        <v>142</v>
      </c>
      <c r="D1010" s="17" t="s">
        <v>2719</v>
      </c>
      <c r="E1010" s="17">
        <v>0.06250000027137748</v>
      </c>
    </row>
    <row r="1011">
      <c r="A1011" s="17" t="s">
        <v>161</v>
      </c>
      <c r="B1011" s="17" t="s">
        <v>115</v>
      </c>
      <c r="C1011" s="17" t="s">
        <v>142</v>
      </c>
      <c r="D1011" s="17" t="s">
        <v>2720</v>
      </c>
      <c r="E1011" s="17">
        <v>0.06250000027137748</v>
      </c>
    </row>
    <row r="1012">
      <c r="A1012" s="17" t="s">
        <v>161</v>
      </c>
      <c r="B1012" s="17" t="s">
        <v>115</v>
      </c>
      <c r="C1012" s="17" t="s">
        <v>142</v>
      </c>
      <c r="D1012" s="17" t="s">
        <v>2721</v>
      </c>
      <c r="E1012" s="17">
        <v>0.06250000027137748</v>
      </c>
    </row>
    <row r="1013">
      <c r="A1013" s="17" t="s">
        <v>161</v>
      </c>
      <c r="B1013" s="17" t="s">
        <v>115</v>
      </c>
      <c r="C1013" s="17" t="s">
        <v>142</v>
      </c>
      <c r="D1013" s="17" t="s">
        <v>2722</v>
      </c>
      <c r="E1013" s="17">
        <v>0.06250000027137748</v>
      </c>
    </row>
    <row r="1014">
      <c r="A1014" s="17" t="s">
        <v>161</v>
      </c>
      <c r="B1014" s="17" t="s">
        <v>115</v>
      </c>
      <c r="C1014" s="17" t="s">
        <v>142</v>
      </c>
      <c r="D1014" s="17" t="s">
        <v>2723</v>
      </c>
      <c r="E1014" s="17">
        <v>0.06250000027137748</v>
      </c>
    </row>
    <row r="1015">
      <c r="A1015" s="17" t="s">
        <v>161</v>
      </c>
      <c r="B1015" s="17" t="s">
        <v>115</v>
      </c>
      <c r="C1015" s="17" t="s">
        <v>142</v>
      </c>
      <c r="D1015" s="17" t="s">
        <v>2724</v>
      </c>
      <c r="E1015" s="17">
        <v>0.06250000027137748</v>
      </c>
    </row>
    <row r="1016">
      <c r="A1016" s="17" t="s">
        <v>161</v>
      </c>
      <c r="B1016" s="17" t="s">
        <v>115</v>
      </c>
      <c r="C1016" s="17" t="s">
        <v>142</v>
      </c>
      <c r="D1016" s="17" t="s">
        <v>2725</v>
      </c>
      <c r="E1016" s="17">
        <v>0.06250000027137748</v>
      </c>
    </row>
    <row r="1017">
      <c r="A1017" s="17" t="s">
        <v>161</v>
      </c>
      <c r="B1017" s="17" t="s">
        <v>115</v>
      </c>
      <c r="C1017" s="17" t="s">
        <v>142</v>
      </c>
      <c r="D1017" s="17" t="s">
        <v>2726</v>
      </c>
      <c r="E1017" s="17">
        <v>0.06250000027137748</v>
      </c>
    </row>
    <row r="1018">
      <c r="A1018" s="17" t="s">
        <v>161</v>
      </c>
      <c r="B1018" s="17" t="s">
        <v>115</v>
      </c>
      <c r="C1018" s="17" t="s">
        <v>142</v>
      </c>
      <c r="D1018" s="17" t="s">
        <v>2727</v>
      </c>
      <c r="E1018" s="17">
        <v>0.06250000027137748</v>
      </c>
    </row>
    <row r="1019">
      <c r="A1019" s="17" t="s">
        <v>161</v>
      </c>
      <c r="B1019" s="17" t="s">
        <v>115</v>
      </c>
      <c r="C1019" s="17" t="s">
        <v>142</v>
      </c>
      <c r="D1019" s="17" t="s">
        <v>2728</v>
      </c>
      <c r="E1019" s="17">
        <v>0.06250000027137748</v>
      </c>
    </row>
    <row r="1020">
      <c r="A1020" s="17" t="s">
        <v>161</v>
      </c>
      <c r="B1020" s="17" t="s">
        <v>115</v>
      </c>
      <c r="C1020" s="17" t="s">
        <v>142</v>
      </c>
      <c r="D1020" s="17" t="s">
        <v>2729</v>
      </c>
      <c r="E1020" s="17">
        <v>0.06250000027137748</v>
      </c>
    </row>
    <row r="1021">
      <c r="A1021" s="17" t="s">
        <v>161</v>
      </c>
      <c r="B1021" s="17" t="s">
        <v>115</v>
      </c>
      <c r="C1021" s="17" t="s">
        <v>142</v>
      </c>
      <c r="D1021" s="17" t="s">
        <v>2730</v>
      </c>
      <c r="E1021" s="17">
        <v>0.06250000027137748</v>
      </c>
    </row>
    <row r="1022">
      <c r="A1022" s="17" t="s">
        <v>161</v>
      </c>
      <c r="B1022" s="17" t="s">
        <v>115</v>
      </c>
      <c r="C1022" s="17" t="s">
        <v>142</v>
      </c>
      <c r="D1022" s="17" t="s">
        <v>2731</v>
      </c>
      <c r="E1022" s="17">
        <v>0.06250000027137748</v>
      </c>
    </row>
    <row r="1023">
      <c r="A1023" s="17" t="s">
        <v>161</v>
      </c>
      <c r="B1023" s="17" t="s">
        <v>115</v>
      </c>
      <c r="C1023" s="17" t="s">
        <v>142</v>
      </c>
      <c r="D1023" s="17" t="s">
        <v>2732</v>
      </c>
      <c r="E1023" s="17">
        <v>0.06250000027137748</v>
      </c>
    </row>
    <row r="1024">
      <c r="A1024" s="17" t="s">
        <v>161</v>
      </c>
      <c r="B1024" s="17" t="s">
        <v>115</v>
      </c>
      <c r="C1024" s="17" t="s">
        <v>142</v>
      </c>
      <c r="D1024" s="17" t="s">
        <v>2733</v>
      </c>
      <c r="E1024" s="17">
        <v>0.06250000027137748</v>
      </c>
    </row>
    <row r="1025">
      <c r="A1025" s="17" t="s">
        <v>161</v>
      </c>
      <c r="B1025" s="17" t="s">
        <v>115</v>
      </c>
      <c r="C1025" s="17" t="s">
        <v>142</v>
      </c>
      <c r="D1025" s="17" t="s">
        <v>2734</v>
      </c>
      <c r="E1025" s="17">
        <v>0.06250000027137748</v>
      </c>
    </row>
    <row r="1026">
      <c r="A1026" s="17" t="s">
        <v>161</v>
      </c>
      <c r="B1026" s="17" t="s">
        <v>115</v>
      </c>
      <c r="C1026" s="17" t="s">
        <v>142</v>
      </c>
      <c r="D1026" s="17" t="s">
        <v>2735</v>
      </c>
      <c r="E1026" s="17">
        <v>0.06250000027137748</v>
      </c>
    </row>
    <row r="1027">
      <c r="A1027" s="17" t="s">
        <v>161</v>
      </c>
      <c r="B1027" s="17" t="s">
        <v>115</v>
      </c>
      <c r="C1027" s="17" t="s">
        <v>142</v>
      </c>
      <c r="D1027" s="17" t="s">
        <v>2736</v>
      </c>
      <c r="E1027" s="17">
        <v>0.06250000027137748</v>
      </c>
    </row>
    <row r="1028">
      <c r="A1028" s="17" t="s">
        <v>161</v>
      </c>
      <c r="B1028" s="17" t="s">
        <v>115</v>
      </c>
      <c r="C1028" s="17" t="s">
        <v>142</v>
      </c>
      <c r="D1028" s="17" t="s">
        <v>2737</v>
      </c>
      <c r="E1028" s="17">
        <v>0.06250000027137748</v>
      </c>
    </row>
    <row r="1029">
      <c r="A1029" s="17" t="s">
        <v>161</v>
      </c>
      <c r="B1029" s="17" t="s">
        <v>115</v>
      </c>
      <c r="C1029" s="17" t="s">
        <v>142</v>
      </c>
      <c r="D1029" s="17" t="s">
        <v>2738</v>
      </c>
      <c r="E1029" s="17">
        <v>0.06250000027137748</v>
      </c>
    </row>
    <row r="1030">
      <c r="A1030" s="17" t="s">
        <v>161</v>
      </c>
      <c r="B1030" s="17" t="s">
        <v>115</v>
      </c>
      <c r="C1030" s="17" t="s">
        <v>142</v>
      </c>
      <c r="D1030" s="17" t="s">
        <v>2739</v>
      </c>
      <c r="E1030" s="17">
        <v>0.06250000027137748</v>
      </c>
    </row>
    <row r="1031">
      <c r="A1031" s="17" t="s">
        <v>161</v>
      </c>
      <c r="B1031" s="17" t="s">
        <v>115</v>
      </c>
      <c r="C1031" s="17" t="s">
        <v>142</v>
      </c>
      <c r="D1031" s="17" t="s">
        <v>2740</v>
      </c>
      <c r="E1031" s="17">
        <v>0.06250000027137748</v>
      </c>
    </row>
    <row r="1032">
      <c r="A1032" s="17" t="s">
        <v>161</v>
      </c>
      <c r="B1032" s="17" t="s">
        <v>115</v>
      </c>
      <c r="C1032" s="17" t="s">
        <v>142</v>
      </c>
      <c r="D1032" s="17" t="s">
        <v>2741</v>
      </c>
      <c r="E1032" s="17">
        <v>0.06250000027137748</v>
      </c>
    </row>
    <row r="1033">
      <c r="A1033" s="17" t="s">
        <v>161</v>
      </c>
      <c r="B1033" s="17" t="s">
        <v>115</v>
      </c>
      <c r="C1033" s="17" t="s">
        <v>142</v>
      </c>
      <c r="D1033" s="17" t="s">
        <v>2742</v>
      </c>
      <c r="E1033" s="17">
        <v>0.06250000027137748</v>
      </c>
    </row>
    <row r="1034">
      <c r="A1034" s="17" t="s">
        <v>161</v>
      </c>
      <c r="B1034" s="17" t="s">
        <v>115</v>
      </c>
      <c r="C1034" s="17" t="s">
        <v>142</v>
      </c>
      <c r="D1034" s="17" t="s">
        <v>2743</v>
      </c>
      <c r="E1034" s="17">
        <v>0.06250000027137748</v>
      </c>
    </row>
    <row r="1035">
      <c r="A1035" s="17" t="s">
        <v>161</v>
      </c>
      <c r="B1035" s="17" t="s">
        <v>115</v>
      </c>
      <c r="C1035" s="17" t="s">
        <v>142</v>
      </c>
      <c r="D1035" s="17" t="s">
        <v>2744</v>
      </c>
      <c r="E1035" s="17">
        <v>0.06250000027137748</v>
      </c>
    </row>
    <row r="1036">
      <c r="A1036" s="17" t="s">
        <v>161</v>
      </c>
      <c r="B1036" s="17" t="s">
        <v>115</v>
      </c>
      <c r="C1036" s="17" t="s">
        <v>142</v>
      </c>
      <c r="D1036" s="17" t="s">
        <v>2745</v>
      </c>
      <c r="E1036" s="17">
        <v>0.06250000027137748</v>
      </c>
    </row>
    <row r="1037">
      <c r="A1037" s="17" t="s">
        <v>161</v>
      </c>
      <c r="B1037" s="17" t="s">
        <v>115</v>
      </c>
      <c r="C1037" s="17" t="s">
        <v>142</v>
      </c>
      <c r="D1037" s="17" t="s">
        <v>2746</v>
      </c>
      <c r="E1037" s="17">
        <v>0.06250000027137748</v>
      </c>
    </row>
    <row r="1038">
      <c r="A1038" s="17" t="s">
        <v>161</v>
      </c>
      <c r="B1038" s="17" t="s">
        <v>115</v>
      </c>
      <c r="C1038" s="17" t="s">
        <v>142</v>
      </c>
      <c r="D1038" s="17" t="s">
        <v>2747</v>
      </c>
      <c r="E1038" s="17">
        <v>0.06250000027137748</v>
      </c>
    </row>
    <row r="1039">
      <c r="A1039" s="17" t="s">
        <v>161</v>
      </c>
      <c r="B1039" s="17" t="s">
        <v>115</v>
      </c>
      <c r="C1039" s="17" t="s">
        <v>142</v>
      </c>
      <c r="D1039" s="17" t="s">
        <v>2748</v>
      </c>
      <c r="E1039" s="17">
        <v>0.06250000027137748</v>
      </c>
    </row>
    <row r="1040">
      <c r="A1040" s="17" t="s">
        <v>161</v>
      </c>
      <c r="B1040" s="17" t="s">
        <v>115</v>
      </c>
      <c r="C1040" s="17" t="s">
        <v>142</v>
      </c>
      <c r="D1040" s="17" t="s">
        <v>2749</v>
      </c>
      <c r="E1040" s="17">
        <v>0.06250000027137748</v>
      </c>
    </row>
    <row r="1041">
      <c r="A1041" s="17" t="s">
        <v>161</v>
      </c>
      <c r="B1041" s="17" t="s">
        <v>115</v>
      </c>
      <c r="C1041" s="17" t="s">
        <v>142</v>
      </c>
      <c r="D1041" s="17" t="s">
        <v>2750</v>
      </c>
      <c r="E1041" s="17">
        <v>0.06250000027137748</v>
      </c>
    </row>
    <row r="1042">
      <c r="A1042" s="17" t="s">
        <v>161</v>
      </c>
      <c r="B1042" s="17" t="s">
        <v>115</v>
      </c>
      <c r="C1042" s="17" t="s">
        <v>142</v>
      </c>
      <c r="D1042" s="17" t="s">
        <v>2751</v>
      </c>
      <c r="E1042" s="17">
        <v>0.06250000027137748</v>
      </c>
    </row>
    <row r="1043">
      <c r="A1043" s="17" t="s">
        <v>161</v>
      </c>
      <c r="B1043" s="17" t="s">
        <v>115</v>
      </c>
      <c r="C1043" s="17" t="s">
        <v>142</v>
      </c>
      <c r="D1043" s="17" t="s">
        <v>2752</v>
      </c>
      <c r="E1043" s="17">
        <v>0.06250000027137748</v>
      </c>
    </row>
    <row r="1044">
      <c r="A1044" s="17" t="s">
        <v>161</v>
      </c>
      <c r="B1044" s="17" t="s">
        <v>115</v>
      </c>
      <c r="C1044" s="17" t="s">
        <v>142</v>
      </c>
      <c r="D1044" s="17" t="s">
        <v>2753</v>
      </c>
      <c r="E1044" s="17">
        <v>0.06250000027137748</v>
      </c>
    </row>
    <row r="1045">
      <c r="A1045" s="17" t="s">
        <v>161</v>
      </c>
      <c r="B1045" s="17" t="s">
        <v>115</v>
      </c>
      <c r="C1045" s="17" t="s">
        <v>142</v>
      </c>
      <c r="D1045" s="17" t="s">
        <v>2754</v>
      </c>
      <c r="E1045" s="17">
        <v>0.06250000027137748</v>
      </c>
    </row>
    <row r="1046">
      <c r="A1046" s="17" t="s">
        <v>161</v>
      </c>
      <c r="B1046" s="17" t="s">
        <v>115</v>
      </c>
      <c r="C1046" s="17" t="s">
        <v>142</v>
      </c>
      <c r="D1046" s="17" t="s">
        <v>2755</v>
      </c>
      <c r="E1046" s="17">
        <v>0.06250000027137748</v>
      </c>
    </row>
    <row r="1047">
      <c r="A1047" s="17" t="s">
        <v>161</v>
      </c>
      <c r="B1047" s="17" t="s">
        <v>115</v>
      </c>
      <c r="C1047" s="17" t="s">
        <v>142</v>
      </c>
      <c r="D1047" s="17" t="s">
        <v>2756</v>
      </c>
      <c r="E1047" s="17">
        <v>0.06250000027137748</v>
      </c>
    </row>
    <row r="1048">
      <c r="A1048" s="17" t="s">
        <v>161</v>
      </c>
      <c r="B1048" s="17" t="s">
        <v>115</v>
      </c>
      <c r="C1048" s="17" t="s">
        <v>142</v>
      </c>
      <c r="D1048" s="17" t="s">
        <v>2757</v>
      </c>
      <c r="E1048" s="17">
        <v>0.06250000027137748</v>
      </c>
    </row>
    <row r="1049">
      <c r="A1049" s="17" t="s">
        <v>161</v>
      </c>
      <c r="B1049" s="17" t="s">
        <v>115</v>
      </c>
      <c r="C1049" s="17" t="s">
        <v>142</v>
      </c>
      <c r="D1049" s="17" t="s">
        <v>2758</v>
      </c>
      <c r="E1049" s="17">
        <v>0.06250000027137748</v>
      </c>
    </row>
    <row r="1050">
      <c r="A1050" s="17" t="s">
        <v>161</v>
      </c>
      <c r="B1050" s="17" t="s">
        <v>115</v>
      </c>
      <c r="C1050" s="17" t="s">
        <v>142</v>
      </c>
      <c r="D1050" s="17" t="s">
        <v>2759</v>
      </c>
      <c r="E1050" s="17">
        <v>0.06250000027137748</v>
      </c>
    </row>
    <row r="1051">
      <c r="A1051" s="17" t="s">
        <v>161</v>
      </c>
      <c r="B1051" s="17" t="s">
        <v>115</v>
      </c>
      <c r="C1051" s="17" t="s">
        <v>142</v>
      </c>
      <c r="D1051" s="17" t="s">
        <v>2760</v>
      </c>
      <c r="E1051" s="17">
        <v>0.06250000027137748</v>
      </c>
    </row>
    <row r="1052">
      <c r="A1052" s="17" t="s">
        <v>161</v>
      </c>
      <c r="B1052" s="17" t="s">
        <v>115</v>
      </c>
      <c r="C1052" s="17" t="s">
        <v>142</v>
      </c>
      <c r="D1052" s="17" t="s">
        <v>2761</v>
      </c>
      <c r="E1052" s="17">
        <v>0.06250000027137748</v>
      </c>
    </row>
    <row r="1053">
      <c r="A1053" s="17" t="s">
        <v>161</v>
      </c>
      <c r="B1053" s="17" t="s">
        <v>115</v>
      </c>
      <c r="C1053" s="17" t="s">
        <v>142</v>
      </c>
      <c r="D1053" s="17" t="s">
        <v>2762</v>
      </c>
      <c r="E1053" s="17">
        <v>0.06250000027137748</v>
      </c>
    </row>
    <row r="1054">
      <c r="A1054" s="17" t="s">
        <v>161</v>
      </c>
      <c r="B1054" s="17" t="s">
        <v>115</v>
      </c>
      <c r="C1054" s="17" t="s">
        <v>142</v>
      </c>
      <c r="D1054" s="17" t="s">
        <v>2763</v>
      </c>
      <c r="E1054" s="17">
        <v>0.06250000027137748</v>
      </c>
    </row>
    <row r="1055">
      <c r="A1055" s="17" t="s">
        <v>161</v>
      </c>
      <c r="B1055" s="17" t="s">
        <v>115</v>
      </c>
      <c r="C1055" s="17" t="s">
        <v>142</v>
      </c>
      <c r="D1055" s="17" t="s">
        <v>2764</v>
      </c>
      <c r="E1055" s="17">
        <v>0.06250000027137748</v>
      </c>
    </row>
    <row r="1056">
      <c r="A1056" s="17" t="s">
        <v>161</v>
      </c>
      <c r="B1056" s="17" t="s">
        <v>115</v>
      </c>
      <c r="C1056" s="17" t="s">
        <v>142</v>
      </c>
      <c r="D1056" s="17" t="s">
        <v>2765</v>
      </c>
      <c r="E1056" s="17">
        <v>0.06250000027137748</v>
      </c>
    </row>
    <row r="1057">
      <c r="A1057" s="17" t="s">
        <v>161</v>
      </c>
      <c r="B1057" s="17" t="s">
        <v>115</v>
      </c>
      <c r="C1057" s="17" t="s">
        <v>142</v>
      </c>
      <c r="D1057" s="17" t="s">
        <v>2766</v>
      </c>
      <c r="E1057" s="17">
        <v>0.06250000027137748</v>
      </c>
    </row>
    <row r="1058">
      <c r="A1058" s="17" t="s">
        <v>161</v>
      </c>
      <c r="B1058" s="17" t="s">
        <v>115</v>
      </c>
      <c r="C1058" s="17" t="s">
        <v>142</v>
      </c>
      <c r="D1058" s="17" t="s">
        <v>2767</v>
      </c>
      <c r="E1058" s="17">
        <v>0.06250000027137748</v>
      </c>
    </row>
    <row r="1059">
      <c r="A1059" s="17" t="s">
        <v>161</v>
      </c>
      <c r="B1059" s="17" t="s">
        <v>115</v>
      </c>
      <c r="C1059" s="17" t="s">
        <v>142</v>
      </c>
      <c r="D1059" s="17" t="s">
        <v>2768</v>
      </c>
      <c r="E1059" s="17">
        <v>0.06250000027137748</v>
      </c>
    </row>
    <row r="1060">
      <c r="A1060" s="17" t="s">
        <v>161</v>
      </c>
      <c r="B1060" s="17" t="s">
        <v>115</v>
      </c>
      <c r="C1060" s="17" t="s">
        <v>142</v>
      </c>
      <c r="D1060" s="17" t="s">
        <v>2769</v>
      </c>
      <c r="E1060" s="17">
        <v>0.06250000027137748</v>
      </c>
    </row>
    <row r="1061">
      <c r="A1061" s="17" t="s">
        <v>161</v>
      </c>
      <c r="B1061" s="17" t="s">
        <v>115</v>
      </c>
      <c r="C1061" s="17" t="s">
        <v>142</v>
      </c>
      <c r="D1061" s="17" t="s">
        <v>2770</v>
      </c>
      <c r="E1061" s="17">
        <v>0.06250000027137748</v>
      </c>
    </row>
    <row r="1062">
      <c r="A1062" s="17" t="s">
        <v>161</v>
      </c>
      <c r="B1062" s="17" t="s">
        <v>115</v>
      </c>
      <c r="C1062" s="17" t="s">
        <v>142</v>
      </c>
      <c r="D1062" s="17" t="s">
        <v>2771</v>
      </c>
      <c r="E1062" s="17">
        <v>0.06250000027137748</v>
      </c>
    </row>
    <row r="1063">
      <c r="A1063" s="17" t="s">
        <v>161</v>
      </c>
      <c r="B1063" s="17" t="s">
        <v>115</v>
      </c>
      <c r="C1063" s="17" t="s">
        <v>142</v>
      </c>
      <c r="D1063" s="17" t="s">
        <v>2772</v>
      </c>
      <c r="E1063" s="17">
        <v>0.06250000027137748</v>
      </c>
    </row>
    <row r="1064">
      <c r="A1064" s="17" t="s">
        <v>161</v>
      </c>
      <c r="B1064" s="17" t="s">
        <v>115</v>
      </c>
      <c r="C1064" s="17" t="s">
        <v>142</v>
      </c>
      <c r="D1064" s="17" t="s">
        <v>2773</v>
      </c>
      <c r="E1064" s="17">
        <v>0.06250000027137748</v>
      </c>
    </row>
    <row r="1065">
      <c r="A1065" s="17" t="s">
        <v>161</v>
      </c>
      <c r="B1065" s="17" t="s">
        <v>115</v>
      </c>
      <c r="C1065" s="17" t="s">
        <v>142</v>
      </c>
      <c r="D1065" s="17" t="s">
        <v>2774</v>
      </c>
      <c r="E1065" s="17">
        <v>0.06250000027137748</v>
      </c>
    </row>
    <row r="1066">
      <c r="A1066" s="17" t="s">
        <v>161</v>
      </c>
      <c r="B1066" s="17" t="s">
        <v>115</v>
      </c>
      <c r="C1066" s="17" t="s">
        <v>142</v>
      </c>
      <c r="D1066" s="17" t="s">
        <v>2775</v>
      </c>
      <c r="E1066" s="17">
        <v>0.06250000027137748</v>
      </c>
    </row>
    <row r="1067">
      <c r="A1067" s="17" t="s">
        <v>161</v>
      </c>
      <c r="B1067" s="17" t="s">
        <v>115</v>
      </c>
      <c r="C1067" s="17" t="s">
        <v>142</v>
      </c>
      <c r="D1067" s="17" t="s">
        <v>2776</v>
      </c>
      <c r="E1067" s="17">
        <v>0.06250000027137748</v>
      </c>
    </row>
    <row r="1068">
      <c r="A1068" s="17" t="s">
        <v>161</v>
      </c>
      <c r="B1068" s="17" t="s">
        <v>115</v>
      </c>
      <c r="C1068" s="17" t="s">
        <v>142</v>
      </c>
      <c r="D1068" s="17" t="s">
        <v>2777</v>
      </c>
      <c r="E1068" s="17">
        <v>0.06250000027137748</v>
      </c>
    </row>
    <row r="1069">
      <c r="A1069" s="17" t="s">
        <v>161</v>
      </c>
      <c r="B1069" s="17" t="s">
        <v>115</v>
      </c>
      <c r="C1069" s="17" t="s">
        <v>142</v>
      </c>
      <c r="D1069" s="17" t="s">
        <v>2778</v>
      </c>
      <c r="E1069" s="17">
        <v>0.06250000027137748</v>
      </c>
    </row>
    <row r="1070">
      <c r="A1070" s="17" t="s">
        <v>161</v>
      </c>
      <c r="B1070" s="17" t="s">
        <v>115</v>
      </c>
      <c r="C1070" s="17" t="s">
        <v>142</v>
      </c>
      <c r="D1070" s="17" t="s">
        <v>2779</v>
      </c>
      <c r="E1070" s="17">
        <v>0.06250000027137748</v>
      </c>
    </row>
    <row r="1071">
      <c r="A1071" s="17" t="s">
        <v>161</v>
      </c>
      <c r="B1071" s="17" t="s">
        <v>115</v>
      </c>
      <c r="C1071" s="17" t="s">
        <v>142</v>
      </c>
      <c r="D1071" s="17" t="s">
        <v>2780</v>
      </c>
      <c r="E1071" s="17">
        <v>0.06250000027137748</v>
      </c>
    </row>
    <row r="1072">
      <c r="A1072" s="17" t="s">
        <v>161</v>
      </c>
      <c r="B1072" s="17" t="s">
        <v>115</v>
      </c>
      <c r="C1072" s="17" t="s">
        <v>142</v>
      </c>
      <c r="D1072" s="17" t="s">
        <v>2781</v>
      </c>
      <c r="E1072" s="17">
        <v>0.06250000027137748</v>
      </c>
    </row>
    <row r="1073">
      <c r="A1073" s="17" t="s">
        <v>161</v>
      </c>
      <c r="B1073" s="17" t="s">
        <v>115</v>
      </c>
      <c r="C1073" s="17" t="s">
        <v>142</v>
      </c>
      <c r="D1073" s="17" t="s">
        <v>2782</v>
      </c>
      <c r="E1073" s="17">
        <v>0.06250000027137748</v>
      </c>
    </row>
    <row r="1074">
      <c r="A1074" s="17" t="s">
        <v>161</v>
      </c>
      <c r="B1074" s="17" t="s">
        <v>115</v>
      </c>
      <c r="C1074" s="17" t="s">
        <v>142</v>
      </c>
      <c r="D1074" s="17" t="s">
        <v>2783</v>
      </c>
      <c r="E1074" s="17">
        <v>0.06250000027137748</v>
      </c>
    </row>
    <row r="1075">
      <c r="A1075" s="17" t="s">
        <v>161</v>
      </c>
      <c r="B1075" s="17" t="s">
        <v>115</v>
      </c>
      <c r="C1075" s="17" t="s">
        <v>142</v>
      </c>
      <c r="D1075" s="17" t="s">
        <v>2784</v>
      </c>
      <c r="E1075" s="17">
        <v>0.06250000027137748</v>
      </c>
    </row>
    <row r="1076">
      <c r="A1076" s="17" t="s">
        <v>161</v>
      </c>
      <c r="B1076" s="17" t="s">
        <v>115</v>
      </c>
      <c r="C1076" s="17" t="s">
        <v>142</v>
      </c>
      <c r="D1076" s="17" t="s">
        <v>2785</v>
      </c>
      <c r="E1076" s="17">
        <v>0.06250000027137748</v>
      </c>
    </row>
    <row r="1077">
      <c r="A1077" s="17" t="s">
        <v>161</v>
      </c>
      <c r="B1077" s="17" t="s">
        <v>115</v>
      </c>
      <c r="C1077" s="17" t="s">
        <v>142</v>
      </c>
      <c r="D1077" s="17" t="s">
        <v>2786</v>
      </c>
      <c r="E1077" s="17">
        <v>0.06250000027137748</v>
      </c>
    </row>
    <row r="1078">
      <c r="A1078" s="17" t="s">
        <v>161</v>
      </c>
      <c r="B1078" s="17" t="s">
        <v>115</v>
      </c>
      <c r="C1078" s="17" t="s">
        <v>142</v>
      </c>
      <c r="D1078" s="17" t="s">
        <v>2787</v>
      </c>
      <c r="E1078" s="17">
        <v>0.06250000027137748</v>
      </c>
    </row>
    <row r="1079">
      <c r="A1079" s="17" t="s">
        <v>161</v>
      </c>
      <c r="B1079" s="17" t="s">
        <v>115</v>
      </c>
      <c r="C1079" s="17" t="s">
        <v>142</v>
      </c>
      <c r="D1079" s="17" t="s">
        <v>2788</v>
      </c>
      <c r="E1079" s="17">
        <v>0.06250000027137748</v>
      </c>
    </row>
    <row r="1080">
      <c r="A1080" s="17" t="s">
        <v>161</v>
      </c>
      <c r="B1080" s="17" t="s">
        <v>115</v>
      </c>
      <c r="C1080" s="17" t="s">
        <v>142</v>
      </c>
      <c r="D1080" s="17" t="s">
        <v>2789</v>
      </c>
      <c r="E1080" s="17">
        <v>0.06250000027137748</v>
      </c>
    </row>
    <row r="1081">
      <c r="A1081" s="17" t="s">
        <v>161</v>
      </c>
      <c r="B1081" s="17" t="s">
        <v>115</v>
      </c>
      <c r="C1081" s="17" t="s">
        <v>142</v>
      </c>
      <c r="D1081" s="17" t="s">
        <v>2790</v>
      </c>
      <c r="E1081" s="17">
        <v>0.06250000027137748</v>
      </c>
    </row>
    <row r="1082">
      <c r="A1082" s="17" t="s">
        <v>161</v>
      </c>
      <c r="B1082" s="17" t="s">
        <v>115</v>
      </c>
      <c r="C1082" s="17" t="s">
        <v>142</v>
      </c>
      <c r="D1082" s="17" t="s">
        <v>2791</v>
      </c>
      <c r="E1082" s="17">
        <v>0.06250000027137748</v>
      </c>
    </row>
    <row r="1083">
      <c r="A1083" s="17" t="s">
        <v>161</v>
      </c>
      <c r="B1083" s="17" t="s">
        <v>115</v>
      </c>
      <c r="C1083" s="17" t="s">
        <v>142</v>
      </c>
      <c r="D1083" s="17" t="s">
        <v>2792</v>
      </c>
      <c r="E1083" s="17">
        <v>0.06250000027137748</v>
      </c>
    </row>
    <row r="1084">
      <c r="A1084" s="17" t="s">
        <v>161</v>
      </c>
      <c r="B1084" s="17" t="s">
        <v>115</v>
      </c>
      <c r="C1084" s="17" t="s">
        <v>142</v>
      </c>
      <c r="D1084" s="17" t="s">
        <v>2793</v>
      </c>
      <c r="E1084" s="17">
        <v>0.06250000027137748</v>
      </c>
    </row>
    <row r="1085">
      <c r="A1085" s="17" t="s">
        <v>161</v>
      </c>
      <c r="B1085" s="17" t="s">
        <v>115</v>
      </c>
      <c r="C1085" s="17" t="s">
        <v>142</v>
      </c>
      <c r="D1085" s="17" t="s">
        <v>2794</v>
      </c>
      <c r="E1085" s="17">
        <v>0.06250000027137748</v>
      </c>
    </row>
    <row r="1086">
      <c r="A1086" s="17" t="s">
        <v>161</v>
      </c>
      <c r="B1086" s="17" t="s">
        <v>115</v>
      </c>
      <c r="C1086" s="17" t="s">
        <v>142</v>
      </c>
      <c r="D1086" s="17" t="s">
        <v>2795</v>
      </c>
      <c r="E1086" s="17">
        <v>0.06250000027137748</v>
      </c>
    </row>
    <row r="1087">
      <c r="A1087" s="17" t="s">
        <v>161</v>
      </c>
      <c r="B1087" s="17" t="s">
        <v>115</v>
      </c>
      <c r="C1087" s="17" t="s">
        <v>142</v>
      </c>
      <c r="D1087" s="17" t="s">
        <v>2796</v>
      </c>
      <c r="E1087" s="17">
        <v>0.06250000027137748</v>
      </c>
    </row>
    <row r="1088">
      <c r="A1088" s="17" t="s">
        <v>161</v>
      </c>
      <c r="B1088" s="17" t="s">
        <v>115</v>
      </c>
      <c r="C1088" s="17" t="s">
        <v>142</v>
      </c>
      <c r="D1088" s="17" t="s">
        <v>2797</v>
      </c>
      <c r="E1088" s="17">
        <v>0.06250000027137748</v>
      </c>
    </row>
    <row r="1089">
      <c r="A1089" s="17" t="s">
        <v>161</v>
      </c>
      <c r="B1089" s="17" t="s">
        <v>115</v>
      </c>
      <c r="C1089" s="17" t="s">
        <v>142</v>
      </c>
      <c r="D1089" s="17" t="s">
        <v>2798</v>
      </c>
      <c r="E1089" s="17">
        <v>0.06250000027137748</v>
      </c>
    </row>
    <row r="1090">
      <c r="A1090" s="17" t="s">
        <v>161</v>
      </c>
      <c r="B1090" s="17" t="s">
        <v>115</v>
      </c>
      <c r="C1090" s="17" t="s">
        <v>142</v>
      </c>
      <c r="D1090" s="17" t="s">
        <v>2799</v>
      </c>
      <c r="E1090" s="17">
        <v>0.06250000027137748</v>
      </c>
    </row>
    <row r="1091">
      <c r="A1091" s="17" t="s">
        <v>161</v>
      </c>
      <c r="B1091" s="17" t="s">
        <v>115</v>
      </c>
      <c r="C1091" s="17" t="s">
        <v>142</v>
      </c>
      <c r="D1091" s="17" t="s">
        <v>2800</v>
      </c>
      <c r="E1091" s="17">
        <v>0.06250000027137748</v>
      </c>
    </row>
    <row r="1092">
      <c r="A1092" s="17" t="s">
        <v>161</v>
      </c>
      <c r="B1092" s="17" t="s">
        <v>115</v>
      </c>
      <c r="C1092" s="17" t="s">
        <v>142</v>
      </c>
      <c r="D1092" s="17" t="s">
        <v>2801</v>
      </c>
      <c r="E1092" s="17">
        <v>0.06250000027137748</v>
      </c>
    </row>
    <row r="1093">
      <c r="A1093" s="17" t="s">
        <v>161</v>
      </c>
      <c r="B1093" s="17" t="s">
        <v>115</v>
      </c>
      <c r="C1093" s="17" t="s">
        <v>142</v>
      </c>
      <c r="D1093" s="17" t="s">
        <v>2802</v>
      </c>
      <c r="E1093" s="17">
        <v>0.06250000027137748</v>
      </c>
    </row>
    <row r="1094">
      <c r="A1094" s="17" t="s">
        <v>161</v>
      </c>
      <c r="B1094" s="17" t="s">
        <v>115</v>
      </c>
      <c r="C1094" s="17" t="s">
        <v>142</v>
      </c>
      <c r="D1094" s="17" t="s">
        <v>2803</v>
      </c>
      <c r="E1094" s="17">
        <v>0.06250000027137748</v>
      </c>
    </row>
    <row r="1095">
      <c r="A1095" s="17" t="s">
        <v>161</v>
      </c>
      <c r="B1095" s="17" t="s">
        <v>115</v>
      </c>
      <c r="C1095" s="17" t="s">
        <v>142</v>
      </c>
      <c r="D1095" s="17" t="s">
        <v>2804</v>
      </c>
      <c r="E1095" s="17">
        <v>0.06250000027137748</v>
      </c>
    </row>
    <row r="1096">
      <c r="A1096" s="17" t="s">
        <v>161</v>
      </c>
      <c r="B1096" s="17" t="s">
        <v>115</v>
      </c>
      <c r="C1096" s="17" t="s">
        <v>142</v>
      </c>
      <c r="D1096" s="17" t="s">
        <v>2805</v>
      </c>
      <c r="E1096" s="17">
        <v>0.06250000027137748</v>
      </c>
    </row>
    <row r="1097">
      <c r="A1097" s="17" t="s">
        <v>161</v>
      </c>
      <c r="B1097" s="17" t="s">
        <v>115</v>
      </c>
      <c r="C1097" s="17" t="s">
        <v>142</v>
      </c>
      <c r="D1097" s="17" t="s">
        <v>2806</v>
      </c>
      <c r="E1097" s="17">
        <v>0.06250000027137748</v>
      </c>
    </row>
    <row r="1098">
      <c r="A1098" s="17" t="s">
        <v>161</v>
      </c>
      <c r="B1098" s="17" t="s">
        <v>115</v>
      </c>
      <c r="C1098" s="17" t="s">
        <v>142</v>
      </c>
      <c r="D1098" s="17" t="s">
        <v>2807</v>
      </c>
      <c r="E1098" s="17">
        <v>0.06250000027137748</v>
      </c>
    </row>
    <row r="1099">
      <c r="A1099" s="17" t="s">
        <v>161</v>
      </c>
      <c r="B1099" s="17" t="s">
        <v>115</v>
      </c>
      <c r="C1099" s="17" t="s">
        <v>142</v>
      </c>
      <c r="D1099" s="17" t="s">
        <v>2808</v>
      </c>
      <c r="E1099" s="17">
        <v>0.06250000027137748</v>
      </c>
    </row>
    <row r="1100">
      <c r="A1100" s="17" t="s">
        <v>161</v>
      </c>
      <c r="B1100" s="17" t="s">
        <v>115</v>
      </c>
      <c r="C1100" s="17" t="s">
        <v>142</v>
      </c>
      <c r="D1100" s="17" t="s">
        <v>2809</v>
      </c>
      <c r="E1100" s="17">
        <v>0.06250000027137748</v>
      </c>
    </row>
    <row r="1101">
      <c r="A1101" s="17" t="s">
        <v>161</v>
      </c>
      <c r="B1101" s="17" t="s">
        <v>115</v>
      </c>
      <c r="C1101" s="17" t="s">
        <v>142</v>
      </c>
      <c r="D1101" s="17" t="s">
        <v>2810</v>
      </c>
      <c r="E1101" s="17">
        <v>0.06250000027137748</v>
      </c>
    </row>
    <row r="1102">
      <c r="A1102" s="17" t="s">
        <v>161</v>
      </c>
      <c r="B1102" s="17" t="s">
        <v>115</v>
      </c>
      <c r="C1102" s="17" t="s">
        <v>142</v>
      </c>
      <c r="D1102" s="17" t="s">
        <v>2811</v>
      </c>
      <c r="E1102" s="17">
        <v>0.06250000027137748</v>
      </c>
    </row>
    <row r="1103">
      <c r="A1103" s="17" t="s">
        <v>161</v>
      </c>
      <c r="B1103" s="17" t="s">
        <v>115</v>
      </c>
      <c r="C1103" s="17" t="s">
        <v>142</v>
      </c>
      <c r="D1103" s="17" t="s">
        <v>2812</v>
      </c>
      <c r="E1103" s="17">
        <v>0.06250000027137748</v>
      </c>
    </row>
    <row r="1104">
      <c r="A1104" s="17" t="s">
        <v>161</v>
      </c>
      <c r="B1104" s="17" t="s">
        <v>115</v>
      </c>
      <c r="C1104" s="17" t="s">
        <v>142</v>
      </c>
      <c r="D1104" s="17" t="s">
        <v>2813</v>
      </c>
      <c r="E1104" s="17">
        <v>0.06250000027137748</v>
      </c>
    </row>
    <row r="1105">
      <c r="A1105" s="17" t="s">
        <v>161</v>
      </c>
      <c r="B1105" s="17" t="s">
        <v>115</v>
      </c>
      <c r="C1105" s="17" t="s">
        <v>142</v>
      </c>
      <c r="D1105" s="17" t="s">
        <v>2814</v>
      </c>
      <c r="E1105" s="17">
        <v>0.06250000027137748</v>
      </c>
    </row>
    <row r="1106">
      <c r="A1106" s="17" t="s">
        <v>161</v>
      </c>
      <c r="B1106" s="17" t="s">
        <v>115</v>
      </c>
      <c r="C1106" s="17" t="s">
        <v>142</v>
      </c>
      <c r="D1106" s="17" t="s">
        <v>2815</v>
      </c>
      <c r="E1106" s="17">
        <v>0.06250000027137748</v>
      </c>
    </row>
    <row r="1107">
      <c r="A1107" s="17" t="s">
        <v>161</v>
      </c>
      <c r="B1107" s="17" t="s">
        <v>115</v>
      </c>
      <c r="C1107" s="17" t="s">
        <v>142</v>
      </c>
      <c r="D1107" s="17" t="s">
        <v>2816</v>
      </c>
      <c r="E1107" s="17">
        <v>0.06250000027137748</v>
      </c>
    </row>
    <row r="1108">
      <c r="A1108" s="17" t="s">
        <v>161</v>
      </c>
      <c r="B1108" s="17" t="s">
        <v>115</v>
      </c>
      <c r="C1108" s="17" t="s">
        <v>142</v>
      </c>
      <c r="D1108" s="17" t="s">
        <v>2817</v>
      </c>
      <c r="E1108" s="17">
        <v>0.06250000027137748</v>
      </c>
    </row>
    <row r="1109">
      <c r="A1109" s="17" t="s">
        <v>161</v>
      </c>
      <c r="B1109" s="17" t="s">
        <v>115</v>
      </c>
      <c r="C1109" s="17" t="s">
        <v>142</v>
      </c>
      <c r="D1109" s="17" t="s">
        <v>2818</v>
      </c>
      <c r="E1109" s="17">
        <v>0.06250000027137748</v>
      </c>
    </row>
    <row r="1110">
      <c r="A1110" s="17" t="s">
        <v>161</v>
      </c>
      <c r="B1110" s="17" t="s">
        <v>115</v>
      </c>
      <c r="C1110" s="17" t="s">
        <v>142</v>
      </c>
      <c r="D1110" s="17" t="s">
        <v>2819</v>
      </c>
      <c r="E1110" s="17">
        <v>0.06250000027137748</v>
      </c>
    </row>
    <row r="1111">
      <c r="A1111" s="17" t="s">
        <v>161</v>
      </c>
      <c r="B1111" s="17" t="s">
        <v>115</v>
      </c>
      <c r="C1111" s="17" t="s">
        <v>142</v>
      </c>
      <c r="D1111" s="17" t="s">
        <v>2820</v>
      </c>
      <c r="E1111" s="17">
        <v>0.06250000027137748</v>
      </c>
    </row>
    <row r="1112">
      <c r="A1112" s="17" t="s">
        <v>161</v>
      </c>
      <c r="B1112" s="17" t="s">
        <v>115</v>
      </c>
      <c r="C1112" s="17" t="s">
        <v>142</v>
      </c>
      <c r="D1112" s="17" t="s">
        <v>2821</v>
      </c>
      <c r="E1112" s="17">
        <v>0.06250000027137748</v>
      </c>
    </row>
    <row r="1113">
      <c r="A1113" s="17" t="s">
        <v>161</v>
      </c>
      <c r="B1113" s="17" t="s">
        <v>115</v>
      </c>
      <c r="C1113" s="17" t="s">
        <v>142</v>
      </c>
      <c r="D1113" s="17" t="s">
        <v>2822</v>
      </c>
      <c r="E1113" s="17">
        <v>0.06250000027137748</v>
      </c>
    </row>
    <row r="1114">
      <c r="A1114" s="17" t="s">
        <v>161</v>
      </c>
      <c r="B1114" s="17" t="s">
        <v>115</v>
      </c>
      <c r="C1114" s="17" t="s">
        <v>142</v>
      </c>
      <c r="D1114" s="17" t="s">
        <v>2823</v>
      </c>
      <c r="E1114" s="17">
        <v>0.06250000027137748</v>
      </c>
    </row>
    <row r="1115">
      <c r="A1115" s="17" t="s">
        <v>161</v>
      </c>
      <c r="B1115" s="17" t="s">
        <v>115</v>
      </c>
      <c r="C1115" s="17" t="s">
        <v>142</v>
      </c>
      <c r="D1115" s="17" t="s">
        <v>2824</v>
      </c>
      <c r="E1115" s="17">
        <v>0.06250000027137748</v>
      </c>
    </row>
    <row r="1116">
      <c r="A1116" s="17" t="s">
        <v>161</v>
      </c>
      <c r="B1116" s="17" t="s">
        <v>115</v>
      </c>
      <c r="C1116" s="17" t="s">
        <v>142</v>
      </c>
      <c r="D1116" s="17" t="s">
        <v>2825</v>
      </c>
      <c r="E1116" s="17">
        <v>0.06250000027137748</v>
      </c>
    </row>
    <row r="1117">
      <c r="A1117" s="17" t="s">
        <v>161</v>
      </c>
      <c r="B1117" s="17" t="s">
        <v>115</v>
      </c>
      <c r="C1117" s="17" t="s">
        <v>142</v>
      </c>
      <c r="D1117" s="17" t="s">
        <v>2826</v>
      </c>
      <c r="E1117" s="17">
        <v>0.06250000027137748</v>
      </c>
    </row>
    <row r="1118">
      <c r="A1118" s="17" t="s">
        <v>161</v>
      </c>
      <c r="B1118" s="17" t="s">
        <v>115</v>
      </c>
      <c r="C1118" s="17" t="s">
        <v>142</v>
      </c>
      <c r="D1118" s="17" t="s">
        <v>2827</v>
      </c>
      <c r="E1118" s="17">
        <v>0.06250000027137748</v>
      </c>
    </row>
    <row r="1119">
      <c r="A1119" s="17" t="s">
        <v>161</v>
      </c>
      <c r="B1119" s="17" t="s">
        <v>115</v>
      </c>
      <c r="C1119" s="17" t="s">
        <v>142</v>
      </c>
      <c r="D1119" s="17" t="s">
        <v>2828</v>
      </c>
      <c r="E1119" s="17">
        <v>0.06250000027137748</v>
      </c>
    </row>
    <row r="1120">
      <c r="A1120" s="17" t="s">
        <v>161</v>
      </c>
      <c r="B1120" s="17" t="s">
        <v>115</v>
      </c>
      <c r="C1120" s="17" t="s">
        <v>142</v>
      </c>
      <c r="D1120" s="17" t="s">
        <v>2829</v>
      </c>
      <c r="E1120" s="17">
        <v>0.06250000027137748</v>
      </c>
    </row>
    <row r="1121">
      <c r="A1121" s="17" t="s">
        <v>161</v>
      </c>
      <c r="B1121" s="17" t="s">
        <v>115</v>
      </c>
      <c r="C1121" s="17" t="s">
        <v>142</v>
      </c>
      <c r="D1121" s="17" t="s">
        <v>2830</v>
      </c>
      <c r="E1121" s="17">
        <v>0.06250000027137748</v>
      </c>
    </row>
    <row r="1122">
      <c r="A1122" s="17" t="s">
        <v>161</v>
      </c>
      <c r="B1122" s="17" t="s">
        <v>115</v>
      </c>
      <c r="C1122" s="17" t="s">
        <v>142</v>
      </c>
      <c r="D1122" s="17" t="s">
        <v>2831</v>
      </c>
      <c r="E1122" s="17">
        <v>0.06250000027137748</v>
      </c>
    </row>
    <row r="1123">
      <c r="A1123" s="17" t="s">
        <v>161</v>
      </c>
      <c r="B1123" s="17" t="s">
        <v>115</v>
      </c>
      <c r="C1123" s="17" t="s">
        <v>142</v>
      </c>
      <c r="D1123" s="17" t="s">
        <v>2832</v>
      </c>
      <c r="E1123" s="17">
        <v>0.06250000027137748</v>
      </c>
    </row>
    <row r="1124">
      <c r="A1124" s="17" t="s">
        <v>161</v>
      </c>
      <c r="B1124" s="17" t="s">
        <v>115</v>
      </c>
      <c r="C1124" s="17" t="s">
        <v>142</v>
      </c>
      <c r="D1124" s="17" t="s">
        <v>2833</v>
      </c>
      <c r="E1124" s="17">
        <v>0.06250000027137748</v>
      </c>
    </row>
    <row r="1125">
      <c r="A1125" s="17" t="s">
        <v>161</v>
      </c>
      <c r="B1125" s="17" t="s">
        <v>115</v>
      </c>
      <c r="C1125" s="17" t="s">
        <v>142</v>
      </c>
      <c r="D1125" s="17" t="s">
        <v>2834</v>
      </c>
      <c r="E1125" s="17">
        <v>0.06250000027137748</v>
      </c>
    </row>
    <row r="1126">
      <c r="A1126" s="17" t="s">
        <v>161</v>
      </c>
      <c r="B1126" s="17" t="s">
        <v>115</v>
      </c>
      <c r="C1126" s="17" t="s">
        <v>142</v>
      </c>
      <c r="D1126" s="17" t="s">
        <v>2835</v>
      </c>
      <c r="E1126" s="17">
        <v>0.06250000027137748</v>
      </c>
    </row>
    <row r="1127">
      <c r="A1127" s="17" t="s">
        <v>161</v>
      </c>
      <c r="B1127" s="17" t="s">
        <v>115</v>
      </c>
      <c r="C1127" s="17" t="s">
        <v>142</v>
      </c>
      <c r="D1127" s="17" t="s">
        <v>2836</v>
      </c>
      <c r="E1127" s="17">
        <v>0.06250000027137748</v>
      </c>
    </row>
    <row r="1128">
      <c r="A1128" s="17" t="s">
        <v>161</v>
      </c>
      <c r="B1128" s="17" t="s">
        <v>115</v>
      </c>
      <c r="C1128" s="17" t="s">
        <v>142</v>
      </c>
      <c r="D1128" s="17" t="s">
        <v>2837</v>
      </c>
      <c r="E1128" s="17">
        <v>0.06250000027137748</v>
      </c>
    </row>
    <row r="1129">
      <c r="A1129" s="17" t="s">
        <v>161</v>
      </c>
      <c r="B1129" s="17" t="s">
        <v>115</v>
      </c>
      <c r="C1129" s="17" t="s">
        <v>142</v>
      </c>
      <c r="D1129" s="17" t="s">
        <v>2838</v>
      </c>
      <c r="E1129" s="17">
        <v>0.06250000027137748</v>
      </c>
    </row>
    <row r="1130">
      <c r="A1130" s="17" t="s">
        <v>161</v>
      </c>
      <c r="B1130" s="17" t="s">
        <v>115</v>
      </c>
      <c r="C1130" s="17" t="s">
        <v>142</v>
      </c>
      <c r="D1130" s="17" t="s">
        <v>2839</v>
      </c>
      <c r="E1130" s="17">
        <v>0.06250000027137748</v>
      </c>
    </row>
    <row r="1131">
      <c r="A1131" s="17" t="s">
        <v>161</v>
      </c>
      <c r="B1131" s="17" t="s">
        <v>115</v>
      </c>
      <c r="C1131" s="17" t="s">
        <v>142</v>
      </c>
      <c r="D1131" s="17" t="s">
        <v>2840</v>
      </c>
      <c r="E1131" s="17">
        <v>0.06250000027137748</v>
      </c>
    </row>
    <row r="1132">
      <c r="A1132" s="17" t="s">
        <v>161</v>
      </c>
      <c r="B1132" s="17" t="s">
        <v>115</v>
      </c>
      <c r="C1132" s="17" t="s">
        <v>142</v>
      </c>
      <c r="D1132" s="17" t="s">
        <v>2841</v>
      </c>
      <c r="E1132" s="17">
        <v>0.06250000027137748</v>
      </c>
    </row>
    <row r="1133">
      <c r="A1133" s="17" t="s">
        <v>161</v>
      </c>
      <c r="B1133" s="17" t="s">
        <v>115</v>
      </c>
      <c r="C1133" s="17" t="s">
        <v>142</v>
      </c>
      <c r="D1133" s="17" t="s">
        <v>2842</v>
      </c>
      <c r="E1133" s="17">
        <v>0.06250000027137748</v>
      </c>
    </row>
    <row r="1134">
      <c r="A1134" s="17" t="s">
        <v>161</v>
      </c>
      <c r="B1134" s="17" t="s">
        <v>115</v>
      </c>
      <c r="C1134" s="17" t="s">
        <v>142</v>
      </c>
      <c r="D1134" s="17" t="s">
        <v>2843</v>
      </c>
      <c r="E1134" s="17">
        <v>0.06250000027137748</v>
      </c>
    </row>
    <row r="1135">
      <c r="A1135" s="17" t="s">
        <v>161</v>
      </c>
      <c r="B1135" s="17" t="s">
        <v>115</v>
      </c>
      <c r="C1135" s="17" t="s">
        <v>142</v>
      </c>
      <c r="D1135" s="17" t="s">
        <v>2844</v>
      </c>
      <c r="E1135" s="17">
        <v>0.06250000027137748</v>
      </c>
    </row>
    <row r="1136">
      <c r="A1136" s="17" t="s">
        <v>161</v>
      </c>
      <c r="B1136" s="17" t="s">
        <v>115</v>
      </c>
      <c r="C1136" s="17" t="s">
        <v>142</v>
      </c>
      <c r="D1136" s="17" t="s">
        <v>2845</v>
      </c>
      <c r="E1136" s="17">
        <v>0.06250000027137748</v>
      </c>
    </row>
    <row r="1137">
      <c r="A1137" s="17" t="s">
        <v>161</v>
      </c>
      <c r="B1137" s="17" t="s">
        <v>115</v>
      </c>
      <c r="C1137" s="17" t="s">
        <v>142</v>
      </c>
      <c r="D1137" s="17" t="s">
        <v>2846</v>
      </c>
      <c r="E1137" s="17">
        <v>0.06250000027137748</v>
      </c>
    </row>
    <row r="1138">
      <c r="A1138" s="17" t="s">
        <v>161</v>
      </c>
      <c r="B1138" s="17" t="s">
        <v>115</v>
      </c>
      <c r="C1138" s="17" t="s">
        <v>142</v>
      </c>
      <c r="D1138" s="17" t="s">
        <v>2847</v>
      </c>
      <c r="E1138" s="17">
        <v>0.06250000027137748</v>
      </c>
    </row>
    <row r="1139">
      <c r="A1139" s="17" t="s">
        <v>161</v>
      </c>
      <c r="B1139" s="17" t="s">
        <v>115</v>
      </c>
      <c r="C1139" s="17" t="s">
        <v>142</v>
      </c>
      <c r="D1139" s="17" t="s">
        <v>2848</v>
      </c>
      <c r="E1139" s="17">
        <v>0.06250000027137748</v>
      </c>
    </row>
    <row r="1140">
      <c r="A1140" s="17" t="s">
        <v>161</v>
      </c>
      <c r="B1140" s="17" t="s">
        <v>115</v>
      </c>
      <c r="C1140" s="17" t="s">
        <v>142</v>
      </c>
      <c r="D1140" s="17" t="s">
        <v>2849</v>
      </c>
      <c r="E1140" s="17">
        <v>0.06250000027137748</v>
      </c>
    </row>
    <row r="1141">
      <c r="A1141" s="17" t="s">
        <v>161</v>
      </c>
      <c r="B1141" s="17" t="s">
        <v>115</v>
      </c>
      <c r="C1141" s="17" t="s">
        <v>142</v>
      </c>
      <c r="D1141" s="17" t="s">
        <v>2850</v>
      </c>
      <c r="E1141" s="17">
        <v>0.06250000027137748</v>
      </c>
    </row>
    <row r="1142">
      <c r="A1142" s="17" t="s">
        <v>161</v>
      </c>
      <c r="B1142" s="17" t="s">
        <v>115</v>
      </c>
      <c r="C1142" s="17" t="s">
        <v>142</v>
      </c>
      <c r="D1142" s="17" t="s">
        <v>2851</v>
      </c>
      <c r="E1142" s="17">
        <v>0.06250000027137748</v>
      </c>
    </row>
    <row r="1143">
      <c r="A1143" s="17" t="s">
        <v>161</v>
      </c>
      <c r="B1143" s="17" t="s">
        <v>115</v>
      </c>
      <c r="C1143" s="17" t="s">
        <v>142</v>
      </c>
      <c r="D1143" s="17" t="s">
        <v>2852</v>
      </c>
      <c r="E1143" s="17">
        <v>0.06250000027137748</v>
      </c>
    </row>
    <row r="1144">
      <c r="A1144" s="17" t="s">
        <v>161</v>
      </c>
      <c r="B1144" s="17" t="s">
        <v>115</v>
      </c>
      <c r="C1144" s="17" t="s">
        <v>142</v>
      </c>
      <c r="D1144" s="17" t="s">
        <v>2853</v>
      </c>
      <c r="E1144" s="17">
        <v>0.06250000027137748</v>
      </c>
    </row>
    <row r="1145">
      <c r="A1145" s="17" t="s">
        <v>161</v>
      </c>
      <c r="B1145" s="17" t="s">
        <v>115</v>
      </c>
      <c r="C1145" s="17" t="s">
        <v>142</v>
      </c>
      <c r="D1145" s="17" t="s">
        <v>2854</v>
      </c>
      <c r="E1145" s="17">
        <v>0.06250000027137748</v>
      </c>
    </row>
    <row r="1146">
      <c r="A1146" s="17" t="s">
        <v>161</v>
      </c>
      <c r="B1146" s="17" t="s">
        <v>115</v>
      </c>
      <c r="C1146" s="17" t="s">
        <v>142</v>
      </c>
      <c r="D1146" s="17" t="s">
        <v>2855</v>
      </c>
      <c r="E1146" s="17">
        <v>0.06250000027137748</v>
      </c>
    </row>
    <row r="1147">
      <c r="A1147" s="17" t="s">
        <v>161</v>
      </c>
      <c r="B1147" s="17" t="s">
        <v>115</v>
      </c>
      <c r="C1147" s="17" t="s">
        <v>142</v>
      </c>
      <c r="D1147" s="17" t="s">
        <v>2856</v>
      </c>
      <c r="E1147" s="17">
        <v>0.06250000027137748</v>
      </c>
    </row>
    <row r="1148">
      <c r="A1148" s="17" t="s">
        <v>161</v>
      </c>
      <c r="B1148" s="17" t="s">
        <v>115</v>
      </c>
      <c r="C1148" s="17" t="s">
        <v>142</v>
      </c>
      <c r="D1148" s="17" t="s">
        <v>2857</v>
      </c>
      <c r="E1148" s="17">
        <v>0.06250000027137748</v>
      </c>
    </row>
    <row r="1149">
      <c r="A1149" s="17" t="s">
        <v>161</v>
      </c>
      <c r="B1149" s="17" t="s">
        <v>115</v>
      </c>
      <c r="C1149" s="17" t="s">
        <v>142</v>
      </c>
      <c r="D1149" s="17" t="s">
        <v>2858</v>
      </c>
      <c r="E1149" s="17">
        <v>0.06250000027137748</v>
      </c>
    </row>
    <row r="1150">
      <c r="A1150" s="17" t="s">
        <v>161</v>
      </c>
      <c r="B1150" s="17" t="s">
        <v>115</v>
      </c>
      <c r="C1150" s="17" t="s">
        <v>142</v>
      </c>
      <c r="D1150" s="17" t="s">
        <v>2859</v>
      </c>
      <c r="E1150" s="17">
        <v>0.06250000027137748</v>
      </c>
    </row>
    <row r="1151">
      <c r="A1151" s="17" t="s">
        <v>161</v>
      </c>
      <c r="B1151" s="17" t="s">
        <v>115</v>
      </c>
      <c r="C1151" s="17" t="s">
        <v>142</v>
      </c>
      <c r="D1151" s="17" t="s">
        <v>2860</v>
      </c>
      <c r="E1151" s="17">
        <v>0.06250000027137748</v>
      </c>
    </row>
    <row r="1152">
      <c r="A1152" s="17" t="s">
        <v>161</v>
      </c>
      <c r="B1152" s="17" t="s">
        <v>115</v>
      </c>
      <c r="C1152" s="17" t="s">
        <v>142</v>
      </c>
      <c r="D1152" s="17" t="s">
        <v>2861</v>
      </c>
      <c r="E1152" s="17">
        <v>0.06250000027137748</v>
      </c>
    </row>
    <row r="1153">
      <c r="A1153" s="17" t="s">
        <v>161</v>
      </c>
      <c r="B1153" s="17" t="s">
        <v>115</v>
      </c>
      <c r="C1153" s="17" t="s">
        <v>142</v>
      </c>
      <c r="D1153" s="17" t="s">
        <v>2862</v>
      </c>
      <c r="E1153" s="17">
        <v>0.06250000027137748</v>
      </c>
    </row>
    <row r="1154">
      <c r="A1154" s="17" t="s">
        <v>161</v>
      </c>
      <c r="B1154" s="17" t="s">
        <v>115</v>
      </c>
      <c r="C1154" s="17" t="s">
        <v>142</v>
      </c>
      <c r="D1154" s="17" t="s">
        <v>2863</v>
      </c>
      <c r="E1154" s="17">
        <v>0.06250000027137748</v>
      </c>
    </row>
    <row r="1155">
      <c r="A1155" s="17" t="s">
        <v>161</v>
      </c>
      <c r="B1155" s="17" t="s">
        <v>115</v>
      </c>
      <c r="C1155" s="17" t="s">
        <v>142</v>
      </c>
      <c r="D1155" s="17" t="s">
        <v>2864</v>
      </c>
      <c r="E1155" s="17">
        <v>0.06250000027137748</v>
      </c>
    </row>
    <row r="1156">
      <c r="A1156" s="17" t="s">
        <v>161</v>
      </c>
      <c r="B1156" s="17" t="s">
        <v>115</v>
      </c>
      <c r="C1156" s="17" t="s">
        <v>142</v>
      </c>
      <c r="D1156" s="17" t="s">
        <v>2865</v>
      </c>
      <c r="E1156" s="17">
        <v>0.06250000027137748</v>
      </c>
    </row>
    <row r="1157">
      <c r="A1157" s="17" t="s">
        <v>161</v>
      </c>
      <c r="B1157" s="17" t="s">
        <v>115</v>
      </c>
      <c r="C1157" s="17" t="s">
        <v>142</v>
      </c>
      <c r="D1157" s="17" t="s">
        <v>2866</v>
      </c>
      <c r="E1157" s="17">
        <v>0.06250000027137748</v>
      </c>
    </row>
    <row r="1158">
      <c r="A1158" s="17" t="s">
        <v>161</v>
      </c>
      <c r="B1158" s="17" t="s">
        <v>115</v>
      </c>
      <c r="C1158" s="17" t="s">
        <v>142</v>
      </c>
      <c r="D1158" s="17" t="s">
        <v>2867</v>
      </c>
      <c r="E1158" s="17">
        <v>0.06250000027137748</v>
      </c>
    </row>
    <row r="1159">
      <c r="A1159" s="17" t="s">
        <v>161</v>
      </c>
      <c r="B1159" s="17" t="s">
        <v>115</v>
      </c>
      <c r="C1159" s="17" t="s">
        <v>142</v>
      </c>
      <c r="D1159" s="17" t="s">
        <v>2868</v>
      </c>
      <c r="E1159" s="17">
        <v>0.06250000027137748</v>
      </c>
    </row>
    <row r="1160">
      <c r="A1160" s="17" t="s">
        <v>161</v>
      </c>
      <c r="B1160" s="17" t="s">
        <v>115</v>
      </c>
      <c r="C1160" s="17" t="s">
        <v>142</v>
      </c>
      <c r="D1160" s="17" t="s">
        <v>2869</v>
      </c>
      <c r="E1160" s="17">
        <v>0.06250000027137748</v>
      </c>
    </row>
    <row r="1161">
      <c r="A1161" s="17" t="s">
        <v>161</v>
      </c>
      <c r="B1161" s="17" t="s">
        <v>115</v>
      </c>
      <c r="C1161" s="17" t="s">
        <v>142</v>
      </c>
      <c r="D1161" s="17" t="s">
        <v>2870</v>
      </c>
      <c r="E1161" s="17">
        <v>0.06250000027137748</v>
      </c>
    </row>
    <row r="1162">
      <c r="A1162" s="17" t="s">
        <v>161</v>
      </c>
      <c r="B1162" s="17" t="s">
        <v>115</v>
      </c>
      <c r="C1162" s="17" t="s">
        <v>142</v>
      </c>
      <c r="D1162" s="17" t="s">
        <v>2871</v>
      </c>
      <c r="E1162" s="17">
        <v>0.06250000027137748</v>
      </c>
    </row>
    <row r="1163">
      <c r="A1163" s="17" t="s">
        <v>161</v>
      </c>
      <c r="B1163" s="17" t="s">
        <v>115</v>
      </c>
      <c r="C1163" s="17" t="s">
        <v>142</v>
      </c>
      <c r="D1163" s="17" t="s">
        <v>2872</v>
      </c>
      <c r="E1163" s="17">
        <v>0.06250000027137748</v>
      </c>
    </row>
    <row r="1164">
      <c r="A1164" s="17" t="s">
        <v>161</v>
      </c>
      <c r="B1164" s="17" t="s">
        <v>115</v>
      </c>
      <c r="C1164" s="17" t="s">
        <v>142</v>
      </c>
      <c r="D1164" s="17" t="s">
        <v>2873</v>
      </c>
      <c r="E1164" s="17">
        <v>0.06250000027137748</v>
      </c>
    </row>
    <row r="1165">
      <c r="A1165" s="17" t="s">
        <v>161</v>
      </c>
      <c r="B1165" s="17" t="s">
        <v>115</v>
      </c>
      <c r="C1165" s="17" t="s">
        <v>142</v>
      </c>
      <c r="D1165" s="17" t="s">
        <v>2874</v>
      </c>
      <c r="E1165" s="17">
        <v>0.06250000027137748</v>
      </c>
    </row>
    <row r="1166">
      <c r="A1166" s="17" t="s">
        <v>161</v>
      </c>
      <c r="B1166" s="17" t="s">
        <v>115</v>
      </c>
      <c r="C1166" s="17" t="s">
        <v>142</v>
      </c>
      <c r="D1166" s="17" t="s">
        <v>2875</v>
      </c>
      <c r="E1166" s="17">
        <v>0.06250000027137748</v>
      </c>
    </row>
    <row r="1167">
      <c r="A1167" s="17" t="s">
        <v>161</v>
      </c>
      <c r="B1167" s="17" t="s">
        <v>115</v>
      </c>
      <c r="C1167" s="17" t="s">
        <v>142</v>
      </c>
      <c r="D1167" s="17" t="s">
        <v>2876</v>
      </c>
      <c r="E1167" s="17">
        <v>0.06250000027137748</v>
      </c>
    </row>
    <row r="1168">
      <c r="A1168" s="17" t="s">
        <v>161</v>
      </c>
      <c r="B1168" s="17" t="s">
        <v>115</v>
      </c>
      <c r="C1168" s="17" t="s">
        <v>142</v>
      </c>
      <c r="D1168" s="17" t="s">
        <v>2877</v>
      </c>
      <c r="E1168" s="17">
        <v>0.06250000027137748</v>
      </c>
    </row>
    <row r="1169">
      <c r="A1169" s="17" t="s">
        <v>161</v>
      </c>
      <c r="B1169" s="17" t="s">
        <v>115</v>
      </c>
      <c r="C1169" s="17" t="s">
        <v>142</v>
      </c>
      <c r="D1169" s="17" t="s">
        <v>2878</v>
      </c>
      <c r="E1169" s="17">
        <v>0.06250000027137748</v>
      </c>
    </row>
    <row r="1170">
      <c r="A1170" s="17" t="s">
        <v>161</v>
      </c>
      <c r="B1170" s="17" t="s">
        <v>115</v>
      </c>
      <c r="C1170" s="17" t="s">
        <v>142</v>
      </c>
      <c r="D1170" s="17" t="s">
        <v>2879</v>
      </c>
      <c r="E1170" s="17">
        <v>0.06250000027137748</v>
      </c>
    </row>
    <row r="1171">
      <c r="A1171" s="17" t="s">
        <v>161</v>
      </c>
      <c r="B1171" s="17" t="s">
        <v>115</v>
      </c>
      <c r="C1171" s="17" t="s">
        <v>142</v>
      </c>
      <c r="D1171" s="17" t="s">
        <v>2880</v>
      </c>
      <c r="E1171" s="17">
        <v>0.06250000027137748</v>
      </c>
    </row>
    <row r="1172">
      <c r="A1172" s="17" t="s">
        <v>161</v>
      </c>
      <c r="B1172" s="17" t="s">
        <v>115</v>
      </c>
      <c r="C1172" s="17" t="s">
        <v>142</v>
      </c>
      <c r="D1172" s="17" t="s">
        <v>2881</v>
      </c>
      <c r="E1172" s="17">
        <v>0.06250000027137748</v>
      </c>
    </row>
    <row r="1173">
      <c r="A1173" s="17" t="s">
        <v>161</v>
      </c>
      <c r="B1173" s="17" t="s">
        <v>115</v>
      </c>
      <c r="C1173" s="17" t="s">
        <v>142</v>
      </c>
      <c r="D1173" s="17" t="s">
        <v>2882</v>
      </c>
      <c r="E1173" s="17">
        <v>0.06250000027137748</v>
      </c>
    </row>
    <row r="1174">
      <c r="A1174" s="1" t="s">
        <v>99</v>
      </c>
      <c r="B1174" s="1" t="s">
        <v>99</v>
      </c>
      <c r="C1174" s="1">
        <f>SUBTOTAL(103,Elements10_2_81[Elemento])</f>
      </c>
      <c r="D1174" s="1" t="s">
        <v>99</v>
      </c>
      <c r="E1174" s="1">
        <f>SUBTOTAL(109,Elements10_2_81[Totais:])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6.xml><?xml version="1.0" encoding="utf-8"?>
<worksheet xmlns:r="http://schemas.openxmlformats.org/officeDocument/2006/relationships" xmlns="http://schemas.openxmlformats.org/spreadsheetml/2006/main">
  <dimension ref="A1:E147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77</v>
      </c>
      <c r="B1" s="9" t="s">
        <v>77</v>
      </c>
      <c r="C1" s="9" t="s">
        <v>77</v>
      </c>
      <c r="D1" s="9" t="s">
        <v>77</v>
      </c>
      <c r="E1" s="9" t="s">
        <v>77</v>
      </c>
    </row>
    <row r="2">
      <c r="A2" s="9" t="s">
        <v>77</v>
      </c>
      <c r="B2" s="9" t="s">
        <v>77</v>
      </c>
      <c r="C2" s="9" t="s">
        <v>77</v>
      </c>
      <c r="D2" s="9" t="s">
        <v>77</v>
      </c>
      <c r="E2" s="9" t="s">
        <v>77</v>
      </c>
    </row>
    <row r="4">
      <c r="A4" s="18" t="s">
        <v>115</v>
      </c>
      <c r="B4" s="18" t="s">
        <v>115</v>
      </c>
      <c r="C4" s="18" t="s">
        <v>115</v>
      </c>
      <c r="D4" s="18" t="s">
        <v>115</v>
      </c>
      <c r="E4" s="18" t="s">
        <v>115</v>
      </c>
    </row>
    <row r="5">
      <c r="A5" s="23" t="s">
        <v>140</v>
      </c>
      <c r="B5" s="23" t="s">
        <v>140</v>
      </c>
      <c r="C5" s="23" t="s">
        <v>140</v>
      </c>
      <c r="D5" s="23" t="s">
        <v>140</v>
      </c>
      <c r="E5" s="23" t="s">
        <v>140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142</v>
      </c>
      <c r="D7" s="17" t="s">
        <v>2883</v>
      </c>
      <c r="E7" s="17">
        <v>0.06250000027137748</v>
      </c>
    </row>
    <row r="8">
      <c r="A8" s="17" t="s">
        <v>161</v>
      </c>
      <c r="B8" s="17" t="s">
        <v>115</v>
      </c>
      <c r="C8" s="17" t="s">
        <v>142</v>
      </c>
      <c r="D8" s="17" t="s">
        <v>2884</v>
      </c>
      <c r="E8" s="17">
        <v>0.06250000027137748</v>
      </c>
    </row>
    <row r="9">
      <c r="A9" s="17" t="s">
        <v>161</v>
      </c>
      <c r="B9" s="17" t="s">
        <v>115</v>
      </c>
      <c r="C9" s="17" t="s">
        <v>142</v>
      </c>
      <c r="D9" s="17" t="s">
        <v>2885</v>
      </c>
      <c r="E9" s="17">
        <v>0.06250000027137748</v>
      </c>
    </row>
    <row r="10">
      <c r="A10" s="17" t="s">
        <v>161</v>
      </c>
      <c r="B10" s="17" t="s">
        <v>115</v>
      </c>
      <c r="C10" s="17" t="s">
        <v>142</v>
      </c>
      <c r="D10" s="17" t="s">
        <v>2886</v>
      </c>
      <c r="E10" s="17">
        <v>0.06250000027137748</v>
      </c>
    </row>
    <row r="11">
      <c r="A11" s="17" t="s">
        <v>161</v>
      </c>
      <c r="B11" s="17" t="s">
        <v>115</v>
      </c>
      <c r="C11" s="17" t="s">
        <v>142</v>
      </c>
      <c r="D11" s="17" t="s">
        <v>2887</v>
      </c>
      <c r="E11" s="17">
        <v>0.06250000027137748</v>
      </c>
    </row>
    <row r="12">
      <c r="A12" s="17" t="s">
        <v>161</v>
      </c>
      <c r="B12" s="17" t="s">
        <v>115</v>
      </c>
      <c r="C12" s="17" t="s">
        <v>142</v>
      </c>
      <c r="D12" s="17" t="s">
        <v>2888</v>
      </c>
      <c r="E12" s="17">
        <v>0.06250000027137748</v>
      </c>
    </row>
    <row r="13">
      <c r="A13" s="17" t="s">
        <v>161</v>
      </c>
      <c r="B13" s="17" t="s">
        <v>115</v>
      </c>
      <c r="C13" s="17" t="s">
        <v>142</v>
      </c>
      <c r="D13" s="17" t="s">
        <v>2889</v>
      </c>
      <c r="E13" s="17">
        <v>0.06250000027137748</v>
      </c>
    </row>
    <row r="14">
      <c r="A14" s="17" t="s">
        <v>161</v>
      </c>
      <c r="B14" s="17" t="s">
        <v>115</v>
      </c>
      <c r="C14" s="17" t="s">
        <v>142</v>
      </c>
      <c r="D14" s="17" t="s">
        <v>2890</v>
      </c>
      <c r="E14" s="17">
        <v>0.06250000027137748</v>
      </c>
    </row>
    <row r="15">
      <c r="A15" s="17" t="s">
        <v>161</v>
      </c>
      <c r="B15" s="17" t="s">
        <v>115</v>
      </c>
      <c r="C15" s="17" t="s">
        <v>142</v>
      </c>
      <c r="D15" s="17" t="s">
        <v>2891</v>
      </c>
      <c r="E15" s="17">
        <v>0.06250000027137748</v>
      </c>
    </row>
    <row r="16">
      <c r="A16" s="17" t="s">
        <v>161</v>
      </c>
      <c r="B16" s="17" t="s">
        <v>115</v>
      </c>
      <c r="C16" s="17" t="s">
        <v>142</v>
      </c>
      <c r="D16" s="17" t="s">
        <v>2892</v>
      </c>
      <c r="E16" s="17">
        <v>0.06250000027137748</v>
      </c>
    </row>
    <row r="17">
      <c r="A17" s="17" t="s">
        <v>161</v>
      </c>
      <c r="B17" s="17" t="s">
        <v>115</v>
      </c>
      <c r="C17" s="17" t="s">
        <v>142</v>
      </c>
      <c r="D17" s="17" t="s">
        <v>2893</v>
      </c>
      <c r="E17" s="17">
        <v>0.06250000027137748</v>
      </c>
    </row>
    <row r="18">
      <c r="A18" s="17" t="s">
        <v>161</v>
      </c>
      <c r="B18" s="17" t="s">
        <v>115</v>
      </c>
      <c r="C18" s="17" t="s">
        <v>142</v>
      </c>
      <c r="D18" s="17" t="s">
        <v>2894</v>
      </c>
      <c r="E18" s="17">
        <v>0.06250000027137748</v>
      </c>
    </row>
    <row r="19">
      <c r="A19" s="17" t="s">
        <v>161</v>
      </c>
      <c r="B19" s="17" t="s">
        <v>115</v>
      </c>
      <c r="C19" s="17" t="s">
        <v>142</v>
      </c>
      <c r="D19" s="17" t="s">
        <v>2895</v>
      </c>
      <c r="E19" s="17">
        <v>0.06250000027137748</v>
      </c>
    </row>
    <row r="20">
      <c r="A20" s="17" t="s">
        <v>161</v>
      </c>
      <c r="B20" s="17" t="s">
        <v>115</v>
      </c>
      <c r="C20" s="17" t="s">
        <v>142</v>
      </c>
      <c r="D20" s="17" t="s">
        <v>2896</v>
      </c>
      <c r="E20" s="17">
        <v>0.06250000027137748</v>
      </c>
    </row>
    <row r="21">
      <c r="A21" s="17" t="s">
        <v>161</v>
      </c>
      <c r="B21" s="17" t="s">
        <v>115</v>
      </c>
      <c r="C21" s="17" t="s">
        <v>142</v>
      </c>
      <c r="D21" s="17" t="s">
        <v>2897</v>
      </c>
      <c r="E21" s="17">
        <v>0.06250000027137748</v>
      </c>
    </row>
    <row r="22">
      <c r="A22" s="17" t="s">
        <v>161</v>
      </c>
      <c r="B22" s="17" t="s">
        <v>115</v>
      </c>
      <c r="C22" s="17" t="s">
        <v>142</v>
      </c>
      <c r="D22" s="17" t="s">
        <v>2898</v>
      </c>
      <c r="E22" s="17">
        <v>0.06250000027137748</v>
      </c>
    </row>
    <row r="23">
      <c r="A23" s="17" t="s">
        <v>161</v>
      </c>
      <c r="B23" s="17" t="s">
        <v>115</v>
      </c>
      <c r="C23" s="17" t="s">
        <v>142</v>
      </c>
      <c r="D23" s="17" t="s">
        <v>2899</v>
      </c>
      <c r="E23" s="17">
        <v>0.06250000027137748</v>
      </c>
    </row>
    <row r="24">
      <c r="A24" s="17" t="s">
        <v>161</v>
      </c>
      <c r="B24" s="17" t="s">
        <v>115</v>
      </c>
      <c r="C24" s="17" t="s">
        <v>142</v>
      </c>
      <c r="D24" s="17" t="s">
        <v>2900</v>
      </c>
      <c r="E24" s="17">
        <v>0.06250000027137748</v>
      </c>
    </row>
    <row r="25">
      <c r="A25" s="17" t="s">
        <v>161</v>
      </c>
      <c r="B25" s="17" t="s">
        <v>115</v>
      </c>
      <c r="C25" s="17" t="s">
        <v>142</v>
      </c>
      <c r="D25" s="17" t="s">
        <v>2901</v>
      </c>
      <c r="E25" s="17">
        <v>0.06250000027137748</v>
      </c>
    </row>
    <row r="26">
      <c r="A26" s="17" t="s">
        <v>161</v>
      </c>
      <c r="B26" s="17" t="s">
        <v>115</v>
      </c>
      <c r="C26" s="17" t="s">
        <v>142</v>
      </c>
      <c r="D26" s="17" t="s">
        <v>2902</v>
      </c>
      <c r="E26" s="17">
        <v>0.06250000027137748</v>
      </c>
    </row>
    <row r="27">
      <c r="A27" s="17" t="s">
        <v>161</v>
      </c>
      <c r="B27" s="17" t="s">
        <v>115</v>
      </c>
      <c r="C27" s="17" t="s">
        <v>142</v>
      </c>
      <c r="D27" s="17" t="s">
        <v>2903</v>
      </c>
      <c r="E27" s="17">
        <v>0.06250000027137748</v>
      </c>
    </row>
    <row r="28">
      <c r="A28" s="17" t="s">
        <v>161</v>
      </c>
      <c r="B28" s="17" t="s">
        <v>115</v>
      </c>
      <c r="C28" s="17" t="s">
        <v>142</v>
      </c>
      <c r="D28" s="17" t="s">
        <v>2904</v>
      </c>
      <c r="E28" s="17">
        <v>0.06250000027137748</v>
      </c>
    </row>
    <row r="29">
      <c r="A29" s="17" t="s">
        <v>161</v>
      </c>
      <c r="B29" s="17" t="s">
        <v>115</v>
      </c>
      <c r="C29" s="17" t="s">
        <v>142</v>
      </c>
      <c r="D29" s="17" t="s">
        <v>2905</v>
      </c>
      <c r="E29" s="17">
        <v>0.06250000027137748</v>
      </c>
    </row>
    <row r="30">
      <c r="A30" s="17" t="s">
        <v>161</v>
      </c>
      <c r="B30" s="17" t="s">
        <v>115</v>
      </c>
      <c r="C30" s="17" t="s">
        <v>142</v>
      </c>
      <c r="D30" s="17" t="s">
        <v>2906</v>
      </c>
      <c r="E30" s="17">
        <v>0.06250000027137748</v>
      </c>
    </row>
    <row r="31">
      <c r="A31" s="17" t="s">
        <v>161</v>
      </c>
      <c r="B31" s="17" t="s">
        <v>115</v>
      </c>
      <c r="C31" s="17" t="s">
        <v>142</v>
      </c>
      <c r="D31" s="17" t="s">
        <v>2907</v>
      </c>
      <c r="E31" s="17">
        <v>0.06250000027137748</v>
      </c>
    </row>
    <row r="32">
      <c r="A32" s="17" t="s">
        <v>161</v>
      </c>
      <c r="B32" s="17" t="s">
        <v>115</v>
      </c>
      <c r="C32" s="17" t="s">
        <v>142</v>
      </c>
      <c r="D32" s="17" t="s">
        <v>2908</v>
      </c>
      <c r="E32" s="17">
        <v>0.06250000027137748</v>
      </c>
    </row>
    <row r="33">
      <c r="A33" s="17" t="s">
        <v>161</v>
      </c>
      <c r="B33" s="17" t="s">
        <v>115</v>
      </c>
      <c r="C33" s="17" t="s">
        <v>142</v>
      </c>
      <c r="D33" s="17" t="s">
        <v>2909</v>
      </c>
      <c r="E33" s="17">
        <v>0.06250000027137748</v>
      </c>
    </row>
    <row r="34">
      <c r="A34" s="17" t="s">
        <v>161</v>
      </c>
      <c r="B34" s="17" t="s">
        <v>115</v>
      </c>
      <c r="C34" s="17" t="s">
        <v>142</v>
      </c>
      <c r="D34" s="17" t="s">
        <v>2910</v>
      </c>
      <c r="E34" s="17">
        <v>0.06250000027137748</v>
      </c>
    </row>
    <row r="35">
      <c r="A35" s="17" t="s">
        <v>161</v>
      </c>
      <c r="B35" s="17" t="s">
        <v>115</v>
      </c>
      <c r="C35" s="17" t="s">
        <v>142</v>
      </c>
      <c r="D35" s="17" t="s">
        <v>2911</v>
      </c>
      <c r="E35" s="17">
        <v>0.06250000027137748</v>
      </c>
    </row>
    <row r="36">
      <c r="A36" s="17" t="s">
        <v>161</v>
      </c>
      <c r="B36" s="17" t="s">
        <v>115</v>
      </c>
      <c r="C36" s="17" t="s">
        <v>142</v>
      </c>
      <c r="D36" s="17" t="s">
        <v>2912</v>
      </c>
      <c r="E36" s="17">
        <v>0.06250000027137748</v>
      </c>
    </row>
    <row r="37">
      <c r="A37" s="17" t="s">
        <v>161</v>
      </c>
      <c r="B37" s="17" t="s">
        <v>115</v>
      </c>
      <c r="C37" s="17" t="s">
        <v>142</v>
      </c>
      <c r="D37" s="17" t="s">
        <v>2913</v>
      </c>
      <c r="E37" s="17">
        <v>0.06250000027137748</v>
      </c>
    </row>
    <row r="38">
      <c r="A38" s="17" t="s">
        <v>161</v>
      </c>
      <c r="B38" s="17" t="s">
        <v>115</v>
      </c>
      <c r="C38" s="17" t="s">
        <v>142</v>
      </c>
      <c r="D38" s="17" t="s">
        <v>2914</v>
      </c>
      <c r="E38" s="17">
        <v>0.06250000027137748</v>
      </c>
    </row>
    <row r="39">
      <c r="A39" s="17" t="s">
        <v>161</v>
      </c>
      <c r="B39" s="17" t="s">
        <v>115</v>
      </c>
      <c r="C39" s="17" t="s">
        <v>142</v>
      </c>
      <c r="D39" s="17" t="s">
        <v>2915</v>
      </c>
      <c r="E39" s="17">
        <v>0.06250000027137748</v>
      </c>
    </row>
    <row r="40">
      <c r="A40" s="17" t="s">
        <v>161</v>
      </c>
      <c r="B40" s="17" t="s">
        <v>115</v>
      </c>
      <c r="C40" s="17" t="s">
        <v>142</v>
      </c>
      <c r="D40" s="17" t="s">
        <v>2916</v>
      </c>
      <c r="E40" s="17">
        <v>0.06250000027137748</v>
      </c>
    </row>
    <row r="41">
      <c r="A41" s="17" t="s">
        <v>161</v>
      </c>
      <c r="B41" s="17" t="s">
        <v>115</v>
      </c>
      <c r="C41" s="17" t="s">
        <v>142</v>
      </c>
      <c r="D41" s="17" t="s">
        <v>2917</v>
      </c>
      <c r="E41" s="17">
        <v>0.06250000027137748</v>
      </c>
    </row>
    <row r="42">
      <c r="A42" s="17" t="s">
        <v>161</v>
      </c>
      <c r="B42" s="17" t="s">
        <v>115</v>
      </c>
      <c r="C42" s="17" t="s">
        <v>142</v>
      </c>
      <c r="D42" s="17" t="s">
        <v>2918</v>
      </c>
      <c r="E42" s="17">
        <v>0.06250000027137748</v>
      </c>
    </row>
    <row r="43">
      <c r="A43" s="17" t="s">
        <v>161</v>
      </c>
      <c r="B43" s="17" t="s">
        <v>115</v>
      </c>
      <c r="C43" s="17" t="s">
        <v>142</v>
      </c>
      <c r="D43" s="17" t="s">
        <v>2919</v>
      </c>
      <c r="E43" s="17">
        <v>0.06250000027137748</v>
      </c>
    </row>
    <row r="44">
      <c r="A44" s="17" t="s">
        <v>161</v>
      </c>
      <c r="B44" s="17" t="s">
        <v>115</v>
      </c>
      <c r="C44" s="17" t="s">
        <v>142</v>
      </c>
      <c r="D44" s="17" t="s">
        <v>2920</v>
      </c>
      <c r="E44" s="17">
        <v>0.06250000027137748</v>
      </c>
    </row>
    <row r="45">
      <c r="A45" s="17" t="s">
        <v>161</v>
      </c>
      <c r="B45" s="17" t="s">
        <v>115</v>
      </c>
      <c r="C45" s="17" t="s">
        <v>142</v>
      </c>
      <c r="D45" s="17" t="s">
        <v>2921</v>
      </c>
      <c r="E45" s="17">
        <v>0.06250000027137748</v>
      </c>
    </row>
    <row r="46">
      <c r="A46" s="17" t="s">
        <v>161</v>
      </c>
      <c r="B46" s="17" t="s">
        <v>115</v>
      </c>
      <c r="C46" s="17" t="s">
        <v>142</v>
      </c>
      <c r="D46" s="17" t="s">
        <v>2922</v>
      </c>
      <c r="E46" s="17">
        <v>0.06250000027137748</v>
      </c>
    </row>
    <row r="47">
      <c r="A47" s="17" t="s">
        <v>161</v>
      </c>
      <c r="B47" s="17" t="s">
        <v>115</v>
      </c>
      <c r="C47" s="17" t="s">
        <v>142</v>
      </c>
      <c r="D47" s="17" t="s">
        <v>2923</v>
      </c>
      <c r="E47" s="17">
        <v>0.06250000027137748</v>
      </c>
    </row>
    <row r="48">
      <c r="A48" s="17" t="s">
        <v>161</v>
      </c>
      <c r="B48" s="17" t="s">
        <v>115</v>
      </c>
      <c r="C48" s="17" t="s">
        <v>142</v>
      </c>
      <c r="D48" s="17" t="s">
        <v>2924</v>
      </c>
      <c r="E48" s="17">
        <v>0.06250000027137748</v>
      </c>
    </row>
    <row r="49">
      <c r="A49" s="17" t="s">
        <v>161</v>
      </c>
      <c r="B49" s="17" t="s">
        <v>115</v>
      </c>
      <c r="C49" s="17" t="s">
        <v>142</v>
      </c>
      <c r="D49" s="17" t="s">
        <v>2925</v>
      </c>
      <c r="E49" s="17">
        <v>0.06250000027137748</v>
      </c>
    </row>
    <row r="50">
      <c r="A50" s="17" t="s">
        <v>161</v>
      </c>
      <c r="B50" s="17" t="s">
        <v>115</v>
      </c>
      <c r="C50" s="17" t="s">
        <v>142</v>
      </c>
      <c r="D50" s="17" t="s">
        <v>2926</v>
      </c>
      <c r="E50" s="17">
        <v>0.06250000027137748</v>
      </c>
    </row>
    <row r="51">
      <c r="A51" s="17" t="s">
        <v>161</v>
      </c>
      <c r="B51" s="17" t="s">
        <v>115</v>
      </c>
      <c r="C51" s="17" t="s">
        <v>142</v>
      </c>
      <c r="D51" s="17" t="s">
        <v>2927</v>
      </c>
      <c r="E51" s="17">
        <v>0.06250000027137748</v>
      </c>
    </row>
    <row r="52">
      <c r="A52" s="17" t="s">
        <v>161</v>
      </c>
      <c r="B52" s="17" t="s">
        <v>115</v>
      </c>
      <c r="C52" s="17" t="s">
        <v>142</v>
      </c>
      <c r="D52" s="17" t="s">
        <v>2928</v>
      </c>
      <c r="E52" s="17">
        <v>0.06250000027137748</v>
      </c>
    </row>
    <row r="53">
      <c r="A53" s="17" t="s">
        <v>161</v>
      </c>
      <c r="B53" s="17" t="s">
        <v>115</v>
      </c>
      <c r="C53" s="17" t="s">
        <v>142</v>
      </c>
      <c r="D53" s="17" t="s">
        <v>2929</v>
      </c>
      <c r="E53" s="17">
        <v>0.06250000027137748</v>
      </c>
    </row>
    <row r="54">
      <c r="A54" s="17" t="s">
        <v>161</v>
      </c>
      <c r="B54" s="17" t="s">
        <v>115</v>
      </c>
      <c r="C54" s="17" t="s">
        <v>142</v>
      </c>
      <c r="D54" s="17" t="s">
        <v>2930</v>
      </c>
      <c r="E54" s="17">
        <v>0.06250000027137748</v>
      </c>
    </row>
    <row r="55">
      <c r="A55" s="17" t="s">
        <v>161</v>
      </c>
      <c r="B55" s="17" t="s">
        <v>115</v>
      </c>
      <c r="C55" s="17" t="s">
        <v>142</v>
      </c>
      <c r="D55" s="17" t="s">
        <v>2931</v>
      </c>
      <c r="E55" s="17">
        <v>0.06250000027137748</v>
      </c>
    </row>
    <row r="56">
      <c r="A56" s="17" t="s">
        <v>161</v>
      </c>
      <c r="B56" s="17" t="s">
        <v>115</v>
      </c>
      <c r="C56" s="17" t="s">
        <v>142</v>
      </c>
      <c r="D56" s="17" t="s">
        <v>2932</v>
      </c>
      <c r="E56" s="17">
        <v>0.06250000027137748</v>
      </c>
    </row>
    <row r="57">
      <c r="A57" s="17" t="s">
        <v>161</v>
      </c>
      <c r="B57" s="17" t="s">
        <v>115</v>
      </c>
      <c r="C57" s="17" t="s">
        <v>142</v>
      </c>
      <c r="D57" s="17" t="s">
        <v>2933</v>
      </c>
      <c r="E57" s="17">
        <v>0.06250000027137748</v>
      </c>
    </row>
    <row r="58">
      <c r="A58" s="17" t="s">
        <v>161</v>
      </c>
      <c r="B58" s="17" t="s">
        <v>115</v>
      </c>
      <c r="C58" s="17" t="s">
        <v>142</v>
      </c>
      <c r="D58" s="17" t="s">
        <v>2934</v>
      </c>
      <c r="E58" s="17">
        <v>0.06250000027137748</v>
      </c>
    </row>
    <row r="59">
      <c r="A59" s="17" t="s">
        <v>161</v>
      </c>
      <c r="B59" s="17" t="s">
        <v>115</v>
      </c>
      <c r="C59" s="17" t="s">
        <v>142</v>
      </c>
      <c r="D59" s="17" t="s">
        <v>2935</v>
      </c>
      <c r="E59" s="17">
        <v>0.06250000027137748</v>
      </c>
    </row>
    <row r="60">
      <c r="A60" s="17" t="s">
        <v>161</v>
      </c>
      <c r="B60" s="17" t="s">
        <v>115</v>
      </c>
      <c r="C60" s="17" t="s">
        <v>142</v>
      </c>
      <c r="D60" s="17" t="s">
        <v>2936</v>
      </c>
      <c r="E60" s="17">
        <v>0.06250000027137748</v>
      </c>
    </row>
    <row r="61">
      <c r="A61" s="17" t="s">
        <v>161</v>
      </c>
      <c r="B61" s="17" t="s">
        <v>115</v>
      </c>
      <c r="C61" s="17" t="s">
        <v>142</v>
      </c>
      <c r="D61" s="17" t="s">
        <v>2937</v>
      </c>
      <c r="E61" s="17">
        <v>0.06250000027137748</v>
      </c>
    </row>
    <row r="62">
      <c r="A62" s="17" t="s">
        <v>161</v>
      </c>
      <c r="B62" s="17" t="s">
        <v>115</v>
      </c>
      <c r="C62" s="17" t="s">
        <v>142</v>
      </c>
      <c r="D62" s="17" t="s">
        <v>2938</v>
      </c>
      <c r="E62" s="17">
        <v>0.06250000027137748</v>
      </c>
    </row>
    <row r="63">
      <c r="A63" s="17" t="s">
        <v>161</v>
      </c>
      <c r="B63" s="17" t="s">
        <v>115</v>
      </c>
      <c r="C63" s="17" t="s">
        <v>142</v>
      </c>
      <c r="D63" s="17" t="s">
        <v>2939</v>
      </c>
      <c r="E63" s="17">
        <v>0.06250000027137748</v>
      </c>
    </row>
    <row r="64">
      <c r="A64" s="17" t="s">
        <v>161</v>
      </c>
      <c r="B64" s="17" t="s">
        <v>115</v>
      </c>
      <c r="C64" s="17" t="s">
        <v>142</v>
      </c>
      <c r="D64" s="17" t="s">
        <v>2940</v>
      </c>
      <c r="E64" s="17">
        <v>0.06250000027137748</v>
      </c>
    </row>
    <row r="65">
      <c r="A65" s="17" t="s">
        <v>161</v>
      </c>
      <c r="B65" s="17" t="s">
        <v>115</v>
      </c>
      <c r="C65" s="17" t="s">
        <v>142</v>
      </c>
      <c r="D65" s="17" t="s">
        <v>2941</v>
      </c>
      <c r="E65" s="17">
        <v>0.06250000027137748</v>
      </c>
    </row>
    <row r="66">
      <c r="A66" s="17" t="s">
        <v>161</v>
      </c>
      <c r="B66" s="17" t="s">
        <v>115</v>
      </c>
      <c r="C66" s="17" t="s">
        <v>142</v>
      </c>
      <c r="D66" s="17" t="s">
        <v>2942</v>
      </c>
      <c r="E66" s="17">
        <v>0.06250000027137748</v>
      </c>
    </row>
    <row r="67">
      <c r="A67" s="17" t="s">
        <v>161</v>
      </c>
      <c r="B67" s="17" t="s">
        <v>115</v>
      </c>
      <c r="C67" s="17" t="s">
        <v>142</v>
      </c>
      <c r="D67" s="17" t="s">
        <v>2943</v>
      </c>
      <c r="E67" s="17">
        <v>0.06250000027137748</v>
      </c>
    </row>
    <row r="68">
      <c r="A68" s="17" t="s">
        <v>161</v>
      </c>
      <c r="B68" s="17" t="s">
        <v>115</v>
      </c>
      <c r="C68" s="17" t="s">
        <v>142</v>
      </c>
      <c r="D68" s="17" t="s">
        <v>2944</v>
      </c>
      <c r="E68" s="17">
        <v>0.06250000027137748</v>
      </c>
    </row>
    <row r="69">
      <c r="A69" s="17" t="s">
        <v>161</v>
      </c>
      <c r="B69" s="17" t="s">
        <v>115</v>
      </c>
      <c r="C69" s="17" t="s">
        <v>142</v>
      </c>
      <c r="D69" s="17" t="s">
        <v>2945</v>
      </c>
      <c r="E69" s="17">
        <v>0.06250000027137748</v>
      </c>
    </row>
    <row r="70">
      <c r="A70" s="17" t="s">
        <v>161</v>
      </c>
      <c r="B70" s="17" t="s">
        <v>115</v>
      </c>
      <c r="C70" s="17" t="s">
        <v>142</v>
      </c>
      <c r="D70" s="17" t="s">
        <v>2946</v>
      </c>
      <c r="E70" s="17">
        <v>0.06250000027137748</v>
      </c>
    </row>
    <row r="71">
      <c r="A71" s="17" t="s">
        <v>161</v>
      </c>
      <c r="B71" s="17" t="s">
        <v>115</v>
      </c>
      <c r="C71" s="17" t="s">
        <v>142</v>
      </c>
      <c r="D71" s="17" t="s">
        <v>2947</v>
      </c>
      <c r="E71" s="17">
        <v>0.06250000027137748</v>
      </c>
    </row>
    <row r="72">
      <c r="A72" s="17" t="s">
        <v>161</v>
      </c>
      <c r="B72" s="17" t="s">
        <v>115</v>
      </c>
      <c r="C72" s="17" t="s">
        <v>142</v>
      </c>
      <c r="D72" s="17" t="s">
        <v>2948</v>
      </c>
      <c r="E72" s="17">
        <v>0.06250000027137748</v>
      </c>
    </row>
    <row r="73">
      <c r="A73" s="17" t="s">
        <v>161</v>
      </c>
      <c r="B73" s="17" t="s">
        <v>115</v>
      </c>
      <c r="C73" s="17" t="s">
        <v>142</v>
      </c>
      <c r="D73" s="17" t="s">
        <v>2949</v>
      </c>
      <c r="E73" s="17">
        <v>0.06250000027137748</v>
      </c>
    </row>
    <row r="74">
      <c r="A74" s="17" t="s">
        <v>161</v>
      </c>
      <c r="B74" s="17" t="s">
        <v>115</v>
      </c>
      <c r="C74" s="17" t="s">
        <v>142</v>
      </c>
      <c r="D74" s="17" t="s">
        <v>2950</v>
      </c>
      <c r="E74" s="17">
        <v>0.06250000027137748</v>
      </c>
    </row>
    <row r="75">
      <c r="A75" s="17" t="s">
        <v>161</v>
      </c>
      <c r="B75" s="17" t="s">
        <v>115</v>
      </c>
      <c r="C75" s="17" t="s">
        <v>142</v>
      </c>
      <c r="D75" s="17" t="s">
        <v>2951</v>
      </c>
      <c r="E75" s="17">
        <v>0.06250000027137748</v>
      </c>
    </row>
    <row r="76">
      <c r="A76" s="17" t="s">
        <v>161</v>
      </c>
      <c r="B76" s="17" t="s">
        <v>115</v>
      </c>
      <c r="C76" s="17" t="s">
        <v>142</v>
      </c>
      <c r="D76" s="17" t="s">
        <v>2952</v>
      </c>
      <c r="E76" s="17">
        <v>0.06250000027137748</v>
      </c>
    </row>
    <row r="77">
      <c r="A77" s="17" t="s">
        <v>161</v>
      </c>
      <c r="B77" s="17" t="s">
        <v>115</v>
      </c>
      <c r="C77" s="17" t="s">
        <v>142</v>
      </c>
      <c r="D77" s="17" t="s">
        <v>2953</v>
      </c>
      <c r="E77" s="17">
        <v>0.06250000027137748</v>
      </c>
    </row>
    <row r="78">
      <c r="A78" s="17" t="s">
        <v>161</v>
      </c>
      <c r="B78" s="17" t="s">
        <v>115</v>
      </c>
      <c r="C78" s="17" t="s">
        <v>142</v>
      </c>
      <c r="D78" s="17" t="s">
        <v>2954</v>
      </c>
      <c r="E78" s="17">
        <v>0.06250000027137748</v>
      </c>
    </row>
    <row r="79">
      <c r="A79" s="17" t="s">
        <v>161</v>
      </c>
      <c r="B79" s="17" t="s">
        <v>115</v>
      </c>
      <c r="C79" s="17" t="s">
        <v>142</v>
      </c>
      <c r="D79" s="17" t="s">
        <v>2955</v>
      </c>
      <c r="E79" s="17">
        <v>0.06250000027137748</v>
      </c>
    </row>
    <row r="80">
      <c r="A80" s="17" t="s">
        <v>161</v>
      </c>
      <c r="B80" s="17" t="s">
        <v>115</v>
      </c>
      <c r="C80" s="17" t="s">
        <v>142</v>
      </c>
      <c r="D80" s="17" t="s">
        <v>2956</v>
      </c>
      <c r="E80" s="17">
        <v>0.06250000027137748</v>
      </c>
    </row>
    <row r="81">
      <c r="A81" s="17" t="s">
        <v>161</v>
      </c>
      <c r="B81" s="17" t="s">
        <v>115</v>
      </c>
      <c r="C81" s="17" t="s">
        <v>142</v>
      </c>
      <c r="D81" s="17" t="s">
        <v>2957</v>
      </c>
      <c r="E81" s="17">
        <v>0.06250000027137748</v>
      </c>
    </row>
    <row r="82">
      <c r="A82" s="17" t="s">
        <v>161</v>
      </c>
      <c r="B82" s="17" t="s">
        <v>115</v>
      </c>
      <c r="C82" s="17" t="s">
        <v>142</v>
      </c>
      <c r="D82" s="17" t="s">
        <v>2958</v>
      </c>
      <c r="E82" s="17">
        <v>0.06250000027137748</v>
      </c>
    </row>
    <row r="83">
      <c r="A83" s="17" t="s">
        <v>161</v>
      </c>
      <c r="B83" s="17" t="s">
        <v>115</v>
      </c>
      <c r="C83" s="17" t="s">
        <v>142</v>
      </c>
      <c r="D83" s="17" t="s">
        <v>2959</v>
      </c>
      <c r="E83" s="17">
        <v>0.06250000027137748</v>
      </c>
    </row>
    <row r="84">
      <c r="A84" s="17" t="s">
        <v>161</v>
      </c>
      <c r="B84" s="17" t="s">
        <v>115</v>
      </c>
      <c r="C84" s="17" t="s">
        <v>142</v>
      </c>
      <c r="D84" s="17" t="s">
        <v>2960</v>
      </c>
      <c r="E84" s="17">
        <v>0.06250000027137748</v>
      </c>
    </row>
    <row r="85">
      <c r="A85" s="17" t="s">
        <v>161</v>
      </c>
      <c r="B85" s="17" t="s">
        <v>115</v>
      </c>
      <c r="C85" s="17" t="s">
        <v>142</v>
      </c>
      <c r="D85" s="17" t="s">
        <v>2961</v>
      </c>
      <c r="E85" s="17">
        <v>0.06250000027137748</v>
      </c>
    </row>
    <row r="86">
      <c r="A86" s="17" t="s">
        <v>161</v>
      </c>
      <c r="B86" s="17" t="s">
        <v>115</v>
      </c>
      <c r="C86" s="17" t="s">
        <v>142</v>
      </c>
      <c r="D86" s="17" t="s">
        <v>2962</v>
      </c>
      <c r="E86" s="17">
        <v>0.06250000027137748</v>
      </c>
    </row>
    <row r="87">
      <c r="A87" s="17" t="s">
        <v>161</v>
      </c>
      <c r="B87" s="17" t="s">
        <v>115</v>
      </c>
      <c r="C87" s="17" t="s">
        <v>142</v>
      </c>
      <c r="D87" s="17" t="s">
        <v>2963</v>
      </c>
      <c r="E87" s="17">
        <v>0.06250000027137748</v>
      </c>
    </row>
    <row r="88">
      <c r="A88" s="17" t="s">
        <v>161</v>
      </c>
      <c r="B88" s="17" t="s">
        <v>115</v>
      </c>
      <c r="C88" s="17" t="s">
        <v>142</v>
      </c>
      <c r="D88" s="17" t="s">
        <v>2964</v>
      </c>
      <c r="E88" s="17">
        <v>0.06250000027137748</v>
      </c>
    </row>
    <row r="89">
      <c r="A89" s="17" t="s">
        <v>161</v>
      </c>
      <c r="B89" s="17" t="s">
        <v>115</v>
      </c>
      <c r="C89" s="17" t="s">
        <v>142</v>
      </c>
      <c r="D89" s="17" t="s">
        <v>2965</v>
      </c>
      <c r="E89" s="17">
        <v>0.06250000027137748</v>
      </c>
    </row>
    <row r="90">
      <c r="A90" s="17" t="s">
        <v>161</v>
      </c>
      <c r="B90" s="17" t="s">
        <v>115</v>
      </c>
      <c r="C90" s="17" t="s">
        <v>142</v>
      </c>
      <c r="D90" s="17" t="s">
        <v>2966</v>
      </c>
      <c r="E90" s="17">
        <v>0.06250000027137748</v>
      </c>
    </row>
    <row r="91">
      <c r="A91" s="17" t="s">
        <v>161</v>
      </c>
      <c r="B91" s="17" t="s">
        <v>115</v>
      </c>
      <c r="C91" s="17" t="s">
        <v>142</v>
      </c>
      <c r="D91" s="17" t="s">
        <v>2967</v>
      </c>
      <c r="E91" s="17">
        <v>0.06250000027137748</v>
      </c>
    </row>
    <row r="92">
      <c r="A92" s="17" t="s">
        <v>161</v>
      </c>
      <c r="B92" s="17" t="s">
        <v>115</v>
      </c>
      <c r="C92" s="17" t="s">
        <v>142</v>
      </c>
      <c r="D92" s="17" t="s">
        <v>2968</v>
      </c>
      <c r="E92" s="17">
        <v>0.06250000027137748</v>
      </c>
    </row>
    <row r="93">
      <c r="A93" s="17" t="s">
        <v>161</v>
      </c>
      <c r="B93" s="17" t="s">
        <v>115</v>
      </c>
      <c r="C93" s="17" t="s">
        <v>142</v>
      </c>
      <c r="D93" s="17" t="s">
        <v>2969</v>
      </c>
      <c r="E93" s="17">
        <v>0.06250000027137748</v>
      </c>
    </row>
    <row r="94">
      <c r="A94" s="17" t="s">
        <v>161</v>
      </c>
      <c r="B94" s="17" t="s">
        <v>115</v>
      </c>
      <c r="C94" s="17" t="s">
        <v>142</v>
      </c>
      <c r="D94" s="17" t="s">
        <v>2970</v>
      </c>
      <c r="E94" s="17">
        <v>0.06250000027137748</v>
      </c>
    </row>
    <row r="95">
      <c r="A95" s="17" t="s">
        <v>161</v>
      </c>
      <c r="B95" s="17" t="s">
        <v>115</v>
      </c>
      <c r="C95" s="17" t="s">
        <v>142</v>
      </c>
      <c r="D95" s="17" t="s">
        <v>2971</v>
      </c>
      <c r="E95" s="17">
        <v>0.06250000027137748</v>
      </c>
    </row>
    <row r="96">
      <c r="A96" s="17" t="s">
        <v>161</v>
      </c>
      <c r="B96" s="17" t="s">
        <v>115</v>
      </c>
      <c r="C96" s="17" t="s">
        <v>142</v>
      </c>
      <c r="D96" s="17" t="s">
        <v>2972</v>
      </c>
      <c r="E96" s="17">
        <v>0.06250000027137748</v>
      </c>
    </row>
    <row r="97">
      <c r="A97" s="17" t="s">
        <v>161</v>
      </c>
      <c r="B97" s="17" t="s">
        <v>115</v>
      </c>
      <c r="C97" s="17" t="s">
        <v>142</v>
      </c>
      <c r="D97" s="17" t="s">
        <v>2973</v>
      </c>
      <c r="E97" s="17">
        <v>0.06250000027137748</v>
      </c>
    </row>
    <row r="98">
      <c r="A98" s="17" t="s">
        <v>161</v>
      </c>
      <c r="B98" s="17" t="s">
        <v>115</v>
      </c>
      <c r="C98" s="17" t="s">
        <v>142</v>
      </c>
      <c r="D98" s="17" t="s">
        <v>2974</v>
      </c>
      <c r="E98" s="17">
        <v>0.06250000027137748</v>
      </c>
    </row>
    <row r="99">
      <c r="A99" s="17" t="s">
        <v>161</v>
      </c>
      <c r="B99" s="17" t="s">
        <v>115</v>
      </c>
      <c r="C99" s="17" t="s">
        <v>142</v>
      </c>
      <c r="D99" s="17" t="s">
        <v>2975</v>
      </c>
      <c r="E99" s="17">
        <v>0.06250000027137748</v>
      </c>
    </row>
    <row r="100">
      <c r="A100" s="17" t="s">
        <v>161</v>
      </c>
      <c r="B100" s="17" t="s">
        <v>115</v>
      </c>
      <c r="C100" s="17" t="s">
        <v>142</v>
      </c>
      <c r="D100" s="17" t="s">
        <v>2976</v>
      </c>
      <c r="E100" s="17">
        <v>0.06250000027137748</v>
      </c>
    </row>
    <row r="101">
      <c r="A101" s="17" t="s">
        <v>161</v>
      </c>
      <c r="B101" s="17" t="s">
        <v>115</v>
      </c>
      <c r="C101" s="17" t="s">
        <v>142</v>
      </c>
      <c r="D101" s="17" t="s">
        <v>2977</v>
      </c>
      <c r="E101" s="17">
        <v>0.06250000027137748</v>
      </c>
    </row>
    <row r="102">
      <c r="A102" s="17" t="s">
        <v>161</v>
      </c>
      <c r="B102" s="17" t="s">
        <v>115</v>
      </c>
      <c r="C102" s="17" t="s">
        <v>142</v>
      </c>
      <c r="D102" s="17" t="s">
        <v>2978</v>
      </c>
      <c r="E102" s="17">
        <v>0.06250000027137748</v>
      </c>
    </row>
    <row r="103">
      <c r="A103" s="17" t="s">
        <v>161</v>
      </c>
      <c r="B103" s="17" t="s">
        <v>115</v>
      </c>
      <c r="C103" s="17" t="s">
        <v>142</v>
      </c>
      <c r="D103" s="17" t="s">
        <v>2979</v>
      </c>
      <c r="E103" s="17">
        <v>0.06250000027137748</v>
      </c>
    </row>
    <row r="104">
      <c r="A104" s="17" t="s">
        <v>161</v>
      </c>
      <c r="B104" s="17" t="s">
        <v>115</v>
      </c>
      <c r="C104" s="17" t="s">
        <v>142</v>
      </c>
      <c r="D104" s="17" t="s">
        <v>2980</v>
      </c>
      <c r="E104" s="17">
        <v>0.06250000027137748</v>
      </c>
    </row>
    <row r="105">
      <c r="A105" s="17" t="s">
        <v>161</v>
      </c>
      <c r="B105" s="17" t="s">
        <v>115</v>
      </c>
      <c r="C105" s="17" t="s">
        <v>142</v>
      </c>
      <c r="D105" s="17" t="s">
        <v>2981</v>
      </c>
      <c r="E105" s="17">
        <v>0.06250000027137748</v>
      </c>
    </row>
    <row r="106">
      <c r="A106" s="17" t="s">
        <v>161</v>
      </c>
      <c r="B106" s="17" t="s">
        <v>115</v>
      </c>
      <c r="C106" s="17" t="s">
        <v>142</v>
      </c>
      <c r="D106" s="17" t="s">
        <v>2982</v>
      </c>
      <c r="E106" s="17">
        <v>0.06250000027137748</v>
      </c>
    </row>
    <row r="107">
      <c r="A107" s="17" t="s">
        <v>161</v>
      </c>
      <c r="B107" s="17" t="s">
        <v>115</v>
      </c>
      <c r="C107" s="17" t="s">
        <v>142</v>
      </c>
      <c r="D107" s="17" t="s">
        <v>2983</v>
      </c>
      <c r="E107" s="17">
        <v>0.06250000027137748</v>
      </c>
    </row>
    <row r="108">
      <c r="A108" s="17" t="s">
        <v>161</v>
      </c>
      <c r="B108" s="17" t="s">
        <v>115</v>
      </c>
      <c r="C108" s="17" t="s">
        <v>142</v>
      </c>
      <c r="D108" s="17" t="s">
        <v>2984</v>
      </c>
      <c r="E108" s="17">
        <v>0.06250000027137748</v>
      </c>
    </row>
    <row r="109">
      <c r="A109" s="17" t="s">
        <v>161</v>
      </c>
      <c r="B109" s="17" t="s">
        <v>115</v>
      </c>
      <c r="C109" s="17" t="s">
        <v>142</v>
      </c>
      <c r="D109" s="17" t="s">
        <v>2985</v>
      </c>
      <c r="E109" s="17">
        <v>0.06250000027137748</v>
      </c>
    </row>
    <row r="110">
      <c r="A110" s="17" t="s">
        <v>161</v>
      </c>
      <c r="B110" s="17" t="s">
        <v>115</v>
      </c>
      <c r="C110" s="17" t="s">
        <v>142</v>
      </c>
      <c r="D110" s="17" t="s">
        <v>2986</v>
      </c>
      <c r="E110" s="17">
        <v>0.06250000027137748</v>
      </c>
    </row>
    <row r="111">
      <c r="A111" s="17" t="s">
        <v>161</v>
      </c>
      <c r="B111" s="17" t="s">
        <v>115</v>
      </c>
      <c r="C111" s="17" t="s">
        <v>142</v>
      </c>
      <c r="D111" s="17" t="s">
        <v>2987</v>
      </c>
      <c r="E111" s="17">
        <v>0.06250000027137748</v>
      </c>
    </row>
    <row r="112">
      <c r="A112" s="17" t="s">
        <v>161</v>
      </c>
      <c r="B112" s="17" t="s">
        <v>115</v>
      </c>
      <c r="C112" s="17" t="s">
        <v>142</v>
      </c>
      <c r="D112" s="17" t="s">
        <v>2988</v>
      </c>
      <c r="E112" s="17">
        <v>0.06250000027137748</v>
      </c>
    </row>
    <row r="113">
      <c r="A113" s="17" t="s">
        <v>161</v>
      </c>
      <c r="B113" s="17" t="s">
        <v>115</v>
      </c>
      <c r="C113" s="17" t="s">
        <v>142</v>
      </c>
      <c r="D113" s="17" t="s">
        <v>2989</v>
      </c>
      <c r="E113" s="17">
        <v>0.06250000027137748</v>
      </c>
    </row>
    <row r="114">
      <c r="A114" s="17" t="s">
        <v>161</v>
      </c>
      <c r="B114" s="17" t="s">
        <v>115</v>
      </c>
      <c r="C114" s="17" t="s">
        <v>142</v>
      </c>
      <c r="D114" s="17" t="s">
        <v>2990</v>
      </c>
      <c r="E114" s="17">
        <v>0.06250000027137748</v>
      </c>
    </row>
    <row r="115">
      <c r="A115" s="17" t="s">
        <v>161</v>
      </c>
      <c r="B115" s="17" t="s">
        <v>115</v>
      </c>
      <c r="C115" s="17" t="s">
        <v>142</v>
      </c>
      <c r="D115" s="17" t="s">
        <v>2991</v>
      </c>
      <c r="E115" s="17">
        <v>0.06250000027137748</v>
      </c>
    </row>
    <row r="116">
      <c r="A116" s="17" t="s">
        <v>161</v>
      </c>
      <c r="B116" s="17" t="s">
        <v>115</v>
      </c>
      <c r="C116" s="17" t="s">
        <v>142</v>
      </c>
      <c r="D116" s="17" t="s">
        <v>2992</v>
      </c>
      <c r="E116" s="17">
        <v>0.06250000027137748</v>
      </c>
    </row>
    <row r="117">
      <c r="A117" s="17" t="s">
        <v>161</v>
      </c>
      <c r="B117" s="17" t="s">
        <v>115</v>
      </c>
      <c r="C117" s="17" t="s">
        <v>142</v>
      </c>
      <c r="D117" s="17" t="s">
        <v>2993</v>
      </c>
      <c r="E117" s="17">
        <v>0.06250000027137748</v>
      </c>
    </row>
    <row r="118">
      <c r="A118" s="17" t="s">
        <v>161</v>
      </c>
      <c r="B118" s="17" t="s">
        <v>115</v>
      </c>
      <c r="C118" s="17" t="s">
        <v>142</v>
      </c>
      <c r="D118" s="17" t="s">
        <v>2994</v>
      </c>
      <c r="E118" s="17">
        <v>0.06250000027137748</v>
      </c>
    </row>
    <row r="119">
      <c r="A119" s="17" t="s">
        <v>161</v>
      </c>
      <c r="B119" s="17" t="s">
        <v>115</v>
      </c>
      <c r="C119" s="17" t="s">
        <v>142</v>
      </c>
      <c r="D119" s="17" t="s">
        <v>2995</v>
      </c>
      <c r="E119" s="17">
        <v>0.06250000027137748</v>
      </c>
    </row>
    <row r="120">
      <c r="A120" s="17" t="s">
        <v>161</v>
      </c>
      <c r="B120" s="17" t="s">
        <v>115</v>
      </c>
      <c r="C120" s="17" t="s">
        <v>142</v>
      </c>
      <c r="D120" s="17" t="s">
        <v>2996</v>
      </c>
      <c r="E120" s="17">
        <v>0.06250000027137748</v>
      </c>
    </row>
    <row r="121">
      <c r="A121" s="17" t="s">
        <v>161</v>
      </c>
      <c r="B121" s="17" t="s">
        <v>115</v>
      </c>
      <c r="C121" s="17" t="s">
        <v>142</v>
      </c>
      <c r="D121" s="17" t="s">
        <v>2997</v>
      </c>
      <c r="E121" s="17">
        <v>0.06250000027137748</v>
      </c>
    </row>
    <row r="122">
      <c r="A122" s="17" t="s">
        <v>161</v>
      </c>
      <c r="B122" s="17" t="s">
        <v>115</v>
      </c>
      <c r="C122" s="17" t="s">
        <v>142</v>
      </c>
      <c r="D122" s="17" t="s">
        <v>2998</v>
      </c>
      <c r="E122" s="17">
        <v>0.06250000027137748</v>
      </c>
    </row>
    <row r="123">
      <c r="A123" s="17" t="s">
        <v>161</v>
      </c>
      <c r="B123" s="17" t="s">
        <v>115</v>
      </c>
      <c r="C123" s="17" t="s">
        <v>142</v>
      </c>
      <c r="D123" s="17" t="s">
        <v>2999</v>
      </c>
      <c r="E123" s="17">
        <v>0.06250000027137748</v>
      </c>
    </row>
    <row r="124">
      <c r="A124" s="17" t="s">
        <v>161</v>
      </c>
      <c r="B124" s="17" t="s">
        <v>115</v>
      </c>
      <c r="C124" s="17" t="s">
        <v>142</v>
      </c>
      <c r="D124" s="17" t="s">
        <v>3000</v>
      </c>
      <c r="E124" s="17">
        <v>0.06250000027137748</v>
      </c>
    </row>
    <row r="125">
      <c r="A125" s="17" t="s">
        <v>161</v>
      </c>
      <c r="B125" s="17" t="s">
        <v>115</v>
      </c>
      <c r="C125" s="17" t="s">
        <v>142</v>
      </c>
      <c r="D125" s="17" t="s">
        <v>3001</v>
      </c>
      <c r="E125" s="17">
        <v>0.06250000027137748</v>
      </c>
    </row>
    <row r="126">
      <c r="A126" s="17" t="s">
        <v>161</v>
      </c>
      <c r="B126" s="17" t="s">
        <v>115</v>
      </c>
      <c r="C126" s="17" t="s">
        <v>142</v>
      </c>
      <c r="D126" s="17" t="s">
        <v>3002</v>
      </c>
      <c r="E126" s="17">
        <v>0.06250000027137748</v>
      </c>
    </row>
    <row r="127">
      <c r="A127" s="17" t="s">
        <v>161</v>
      </c>
      <c r="B127" s="17" t="s">
        <v>115</v>
      </c>
      <c r="C127" s="17" t="s">
        <v>142</v>
      </c>
      <c r="D127" s="17" t="s">
        <v>3003</v>
      </c>
      <c r="E127" s="17">
        <v>0.06250000027137748</v>
      </c>
    </row>
    <row r="128">
      <c r="A128" s="17" t="s">
        <v>161</v>
      </c>
      <c r="B128" s="17" t="s">
        <v>115</v>
      </c>
      <c r="C128" s="17" t="s">
        <v>142</v>
      </c>
      <c r="D128" s="17" t="s">
        <v>3004</v>
      </c>
      <c r="E128" s="17">
        <v>0.06250000027137748</v>
      </c>
    </row>
    <row r="129">
      <c r="A129" s="17" t="s">
        <v>161</v>
      </c>
      <c r="B129" s="17" t="s">
        <v>115</v>
      </c>
      <c r="C129" s="17" t="s">
        <v>142</v>
      </c>
      <c r="D129" s="17" t="s">
        <v>3005</v>
      </c>
      <c r="E129" s="17">
        <v>0.06250000027137748</v>
      </c>
    </row>
    <row r="130">
      <c r="A130" s="17" t="s">
        <v>161</v>
      </c>
      <c r="B130" s="17" t="s">
        <v>115</v>
      </c>
      <c r="C130" s="17" t="s">
        <v>142</v>
      </c>
      <c r="D130" s="17" t="s">
        <v>3006</v>
      </c>
      <c r="E130" s="17">
        <v>0.06250000027137748</v>
      </c>
    </row>
    <row r="131">
      <c r="A131" s="17" t="s">
        <v>161</v>
      </c>
      <c r="B131" s="17" t="s">
        <v>115</v>
      </c>
      <c r="C131" s="17" t="s">
        <v>142</v>
      </c>
      <c r="D131" s="17" t="s">
        <v>3007</v>
      </c>
      <c r="E131" s="17">
        <v>0.06250000027137748</v>
      </c>
    </row>
    <row r="132">
      <c r="A132" s="17" t="s">
        <v>161</v>
      </c>
      <c r="B132" s="17" t="s">
        <v>115</v>
      </c>
      <c r="C132" s="17" t="s">
        <v>142</v>
      </c>
      <c r="D132" s="17" t="s">
        <v>3008</v>
      </c>
      <c r="E132" s="17">
        <v>0.06250000027137748</v>
      </c>
    </row>
    <row r="133">
      <c r="A133" s="17" t="s">
        <v>161</v>
      </c>
      <c r="B133" s="17" t="s">
        <v>115</v>
      </c>
      <c r="C133" s="17" t="s">
        <v>142</v>
      </c>
      <c r="D133" s="17" t="s">
        <v>3009</v>
      </c>
      <c r="E133" s="17">
        <v>0.06250000027137748</v>
      </c>
    </row>
    <row r="134">
      <c r="A134" s="17" t="s">
        <v>161</v>
      </c>
      <c r="B134" s="17" t="s">
        <v>115</v>
      </c>
      <c r="C134" s="17" t="s">
        <v>142</v>
      </c>
      <c r="D134" s="17" t="s">
        <v>3010</v>
      </c>
      <c r="E134" s="17">
        <v>0.06250000027137748</v>
      </c>
    </row>
    <row r="135">
      <c r="A135" s="17" t="s">
        <v>161</v>
      </c>
      <c r="B135" s="17" t="s">
        <v>115</v>
      </c>
      <c r="C135" s="17" t="s">
        <v>142</v>
      </c>
      <c r="D135" s="17" t="s">
        <v>3011</v>
      </c>
      <c r="E135" s="17">
        <v>0.06250000027137748</v>
      </c>
    </row>
    <row r="136">
      <c r="A136" s="17" t="s">
        <v>161</v>
      </c>
      <c r="B136" s="17" t="s">
        <v>115</v>
      </c>
      <c r="C136" s="17" t="s">
        <v>142</v>
      </c>
      <c r="D136" s="17" t="s">
        <v>3012</v>
      </c>
      <c r="E136" s="17">
        <v>0.06250000027137748</v>
      </c>
    </row>
    <row r="137">
      <c r="A137" s="17" t="s">
        <v>161</v>
      </c>
      <c r="B137" s="17" t="s">
        <v>115</v>
      </c>
      <c r="C137" s="17" t="s">
        <v>142</v>
      </c>
      <c r="D137" s="17" t="s">
        <v>3013</v>
      </c>
      <c r="E137" s="17">
        <v>0.06250000027137748</v>
      </c>
    </row>
    <row r="138">
      <c r="A138" s="17" t="s">
        <v>161</v>
      </c>
      <c r="B138" s="17" t="s">
        <v>115</v>
      </c>
      <c r="C138" s="17" t="s">
        <v>142</v>
      </c>
      <c r="D138" s="17" t="s">
        <v>3014</v>
      </c>
      <c r="E138" s="17">
        <v>0.06250000027137748</v>
      </c>
    </row>
    <row r="139">
      <c r="A139" s="17" t="s">
        <v>161</v>
      </c>
      <c r="B139" s="17" t="s">
        <v>115</v>
      </c>
      <c r="C139" s="17" t="s">
        <v>142</v>
      </c>
      <c r="D139" s="17" t="s">
        <v>3015</v>
      </c>
      <c r="E139" s="17">
        <v>0.06250000027137748</v>
      </c>
    </row>
    <row r="140">
      <c r="A140" s="17" t="s">
        <v>161</v>
      </c>
      <c r="B140" s="17" t="s">
        <v>115</v>
      </c>
      <c r="C140" s="17" t="s">
        <v>142</v>
      </c>
      <c r="D140" s="17" t="s">
        <v>3016</v>
      </c>
      <c r="E140" s="17">
        <v>0.06250000027137748</v>
      </c>
    </row>
    <row r="141">
      <c r="A141" s="17" t="s">
        <v>161</v>
      </c>
      <c r="B141" s="17" t="s">
        <v>115</v>
      </c>
      <c r="C141" s="17" t="s">
        <v>142</v>
      </c>
      <c r="D141" s="17" t="s">
        <v>3017</v>
      </c>
      <c r="E141" s="17">
        <v>0.06250000027137748</v>
      </c>
    </row>
    <row r="142">
      <c r="A142" s="17" t="s">
        <v>161</v>
      </c>
      <c r="B142" s="17" t="s">
        <v>115</v>
      </c>
      <c r="C142" s="17" t="s">
        <v>142</v>
      </c>
      <c r="D142" s="17" t="s">
        <v>3018</v>
      </c>
      <c r="E142" s="17">
        <v>0.06250000027137748</v>
      </c>
    </row>
    <row r="143">
      <c r="A143" s="17" t="s">
        <v>161</v>
      </c>
      <c r="B143" s="17" t="s">
        <v>115</v>
      </c>
      <c r="C143" s="17" t="s">
        <v>142</v>
      </c>
      <c r="D143" s="17" t="s">
        <v>3019</v>
      </c>
      <c r="E143" s="17">
        <v>0.06250000027137748</v>
      </c>
    </row>
    <row r="144">
      <c r="A144" s="17" t="s">
        <v>161</v>
      </c>
      <c r="B144" s="17" t="s">
        <v>115</v>
      </c>
      <c r="C144" s="17" t="s">
        <v>142</v>
      </c>
      <c r="D144" s="17" t="s">
        <v>3020</v>
      </c>
      <c r="E144" s="17">
        <v>0.06250000027137748</v>
      </c>
    </row>
    <row r="145">
      <c r="A145" s="17" t="s">
        <v>161</v>
      </c>
      <c r="B145" s="17" t="s">
        <v>115</v>
      </c>
      <c r="C145" s="17" t="s">
        <v>142</v>
      </c>
      <c r="D145" s="17" t="s">
        <v>3021</v>
      </c>
      <c r="E145" s="17">
        <v>0.06250000027137748</v>
      </c>
    </row>
    <row r="146">
      <c r="A146" s="17" t="s">
        <v>161</v>
      </c>
      <c r="B146" s="17" t="s">
        <v>115</v>
      </c>
      <c r="C146" s="17" t="s">
        <v>142</v>
      </c>
      <c r="D146" s="17" t="s">
        <v>3022</v>
      </c>
      <c r="E146" s="17">
        <v>0.06250000027137748</v>
      </c>
    </row>
    <row r="147">
      <c r="A147" s="17" t="s">
        <v>161</v>
      </c>
      <c r="B147" s="17" t="s">
        <v>115</v>
      </c>
      <c r="C147" s="17" t="s">
        <v>142</v>
      </c>
      <c r="D147" s="17" t="s">
        <v>3023</v>
      </c>
      <c r="E147" s="17">
        <v>0.06250000027137748</v>
      </c>
    </row>
    <row r="148">
      <c r="A148" s="17" t="s">
        <v>161</v>
      </c>
      <c r="B148" s="17" t="s">
        <v>115</v>
      </c>
      <c r="C148" s="17" t="s">
        <v>142</v>
      </c>
      <c r="D148" s="17" t="s">
        <v>3024</v>
      </c>
      <c r="E148" s="17">
        <v>0.06250000027137748</v>
      </c>
    </row>
    <row r="149">
      <c r="A149" s="17" t="s">
        <v>161</v>
      </c>
      <c r="B149" s="17" t="s">
        <v>115</v>
      </c>
      <c r="C149" s="17" t="s">
        <v>142</v>
      </c>
      <c r="D149" s="17" t="s">
        <v>3025</v>
      </c>
      <c r="E149" s="17">
        <v>0.06250000027137748</v>
      </c>
    </row>
    <row r="150">
      <c r="A150" s="17" t="s">
        <v>161</v>
      </c>
      <c r="B150" s="17" t="s">
        <v>115</v>
      </c>
      <c r="C150" s="17" t="s">
        <v>142</v>
      </c>
      <c r="D150" s="17" t="s">
        <v>3026</v>
      </c>
      <c r="E150" s="17">
        <v>0.06250000027137748</v>
      </c>
    </row>
    <row r="151">
      <c r="A151" s="17" t="s">
        <v>161</v>
      </c>
      <c r="B151" s="17" t="s">
        <v>115</v>
      </c>
      <c r="C151" s="17" t="s">
        <v>142</v>
      </c>
      <c r="D151" s="17" t="s">
        <v>3027</v>
      </c>
      <c r="E151" s="17">
        <v>0.06250000027137748</v>
      </c>
    </row>
    <row r="152">
      <c r="A152" s="17" t="s">
        <v>161</v>
      </c>
      <c r="B152" s="17" t="s">
        <v>115</v>
      </c>
      <c r="C152" s="17" t="s">
        <v>142</v>
      </c>
      <c r="D152" s="17" t="s">
        <v>3028</v>
      </c>
      <c r="E152" s="17">
        <v>0.06250000027137748</v>
      </c>
    </row>
    <row r="153">
      <c r="A153" s="17" t="s">
        <v>161</v>
      </c>
      <c r="B153" s="17" t="s">
        <v>115</v>
      </c>
      <c r="C153" s="17" t="s">
        <v>142</v>
      </c>
      <c r="D153" s="17" t="s">
        <v>3029</v>
      </c>
      <c r="E153" s="17">
        <v>0.06250000027137748</v>
      </c>
    </row>
    <row r="154">
      <c r="A154" s="17" t="s">
        <v>161</v>
      </c>
      <c r="B154" s="17" t="s">
        <v>115</v>
      </c>
      <c r="C154" s="17" t="s">
        <v>142</v>
      </c>
      <c r="D154" s="17" t="s">
        <v>3030</v>
      </c>
      <c r="E154" s="17">
        <v>0.06250000027137748</v>
      </c>
    </row>
    <row r="155">
      <c r="A155" s="17" t="s">
        <v>161</v>
      </c>
      <c r="B155" s="17" t="s">
        <v>115</v>
      </c>
      <c r="C155" s="17" t="s">
        <v>142</v>
      </c>
      <c r="D155" s="17" t="s">
        <v>3031</v>
      </c>
      <c r="E155" s="17">
        <v>0.06250000027137748</v>
      </c>
    </row>
    <row r="156">
      <c r="A156" s="17" t="s">
        <v>161</v>
      </c>
      <c r="B156" s="17" t="s">
        <v>115</v>
      </c>
      <c r="C156" s="17" t="s">
        <v>142</v>
      </c>
      <c r="D156" s="17" t="s">
        <v>3032</v>
      </c>
      <c r="E156" s="17">
        <v>0.06250000027137748</v>
      </c>
    </row>
    <row r="157">
      <c r="A157" s="17" t="s">
        <v>161</v>
      </c>
      <c r="B157" s="17" t="s">
        <v>115</v>
      </c>
      <c r="C157" s="17" t="s">
        <v>142</v>
      </c>
      <c r="D157" s="17" t="s">
        <v>3033</v>
      </c>
      <c r="E157" s="17">
        <v>0.06250000027137748</v>
      </c>
    </row>
    <row r="158">
      <c r="A158" s="17" t="s">
        <v>161</v>
      </c>
      <c r="B158" s="17" t="s">
        <v>115</v>
      </c>
      <c r="C158" s="17" t="s">
        <v>142</v>
      </c>
      <c r="D158" s="17" t="s">
        <v>3034</v>
      </c>
      <c r="E158" s="17">
        <v>0.06250000027137748</v>
      </c>
    </row>
    <row r="159">
      <c r="A159" s="17" t="s">
        <v>161</v>
      </c>
      <c r="B159" s="17" t="s">
        <v>115</v>
      </c>
      <c r="C159" s="17" t="s">
        <v>142</v>
      </c>
      <c r="D159" s="17" t="s">
        <v>3035</v>
      </c>
      <c r="E159" s="17">
        <v>0.06250000027137748</v>
      </c>
    </row>
    <row r="160">
      <c r="A160" s="17" t="s">
        <v>161</v>
      </c>
      <c r="B160" s="17" t="s">
        <v>115</v>
      </c>
      <c r="C160" s="17" t="s">
        <v>142</v>
      </c>
      <c r="D160" s="17" t="s">
        <v>3036</v>
      </c>
      <c r="E160" s="17">
        <v>0.06250000027137748</v>
      </c>
    </row>
    <row r="161">
      <c r="A161" s="17" t="s">
        <v>161</v>
      </c>
      <c r="B161" s="17" t="s">
        <v>115</v>
      </c>
      <c r="C161" s="17" t="s">
        <v>142</v>
      </c>
      <c r="D161" s="17" t="s">
        <v>3037</v>
      </c>
      <c r="E161" s="17">
        <v>0.06250000027137748</v>
      </c>
    </row>
    <row r="162">
      <c r="A162" s="17" t="s">
        <v>161</v>
      </c>
      <c r="B162" s="17" t="s">
        <v>115</v>
      </c>
      <c r="C162" s="17" t="s">
        <v>142</v>
      </c>
      <c r="D162" s="17" t="s">
        <v>3038</v>
      </c>
      <c r="E162" s="17">
        <v>0.06250000027137748</v>
      </c>
    </row>
    <row r="163">
      <c r="A163" s="17" t="s">
        <v>161</v>
      </c>
      <c r="B163" s="17" t="s">
        <v>115</v>
      </c>
      <c r="C163" s="17" t="s">
        <v>142</v>
      </c>
      <c r="D163" s="17" t="s">
        <v>3039</v>
      </c>
      <c r="E163" s="17">
        <v>0.06250000027137748</v>
      </c>
    </row>
    <row r="164">
      <c r="A164" s="17" t="s">
        <v>161</v>
      </c>
      <c r="B164" s="17" t="s">
        <v>115</v>
      </c>
      <c r="C164" s="17" t="s">
        <v>142</v>
      </c>
      <c r="D164" s="17" t="s">
        <v>3040</v>
      </c>
      <c r="E164" s="17">
        <v>0.06250000027137748</v>
      </c>
    </row>
    <row r="165">
      <c r="A165" s="17" t="s">
        <v>161</v>
      </c>
      <c r="B165" s="17" t="s">
        <v>115</v>
      </c>
      <c r="C165" s="17" t="s">
        <v>142</v>
      </c>
      <c r="D165" s="17" t="s">
        <v>3041</v>
      </c>
      <c r="E165" s="17">
        <v>0.06250000027137748</v>
      </c>
    </row>
    <row r="166">
      <c r="A166" s="17" t="s">
        <v>161</v>
      </c>
      <c r="B166" s="17" t="s">
        <v>115</v>
      </c>
      <c r="C166" s="17" t="s">
        <v>142</v>
      </c>
      <c r="D166" s="17" t="s">
        <v>3042</v>
      </c>
      <c r="E166" s="17">
        <v>0.06250000027137748</v>
      </c>
    </row>
    <row r="167">
      <c r="A167" s="17" t="s">
        <v>161</v>
      </c>
      <c r="B167" s="17" t="s">
        <v>115</v>
      </c>
      <c r="C167" s="17" t="s">
        <v>142</v>
      </c>
      <c r="D167" s="17" t="s">
        <v>3043</v>
      </c>
      <c r="E167" s="17">
        <v>0.06250000027137748</v>
      </c>
    </row>
    <row r="168">
      <c r="A168" s="17" t="s">
        <v>161</v>
      </c>
      <c r="B168" s="17" t="s">
        <v>115</v>
      </c>
      <c r="C168" s="17" t="s">
        <v>142</v>
      </c>
      <c r="D168" s="17" t="s">
        <v>3044</v>
      </c>
      <c r="E168" s="17">
        <v>0.06250000027137748</v>
      </c>
    </row>
    <row r="169">
      <c r="A169" s="17" t="s">
        <v>161</v>
      </c>
      <c r="B169" s="17" t="s">
        <v>115</v>
      </c>
      <c r="C169" s="17" t="s">
        <v>142</v>
      </c>
      <c r="D169" s="17" t="s">
        <v>3045</v>
      </c>
      <c r="E169" s="17">
        <v>0.06250000027137748</v>
      </c>
    </row>
    <row r="170">
      <c r="A170" s="17" t="s">
        <v>161</v>
      </c>
      <c r="B170" s="17" t="s">
        <v>115</v>
      </c>
      <c r="C170" s="17" t="s">
        <v>142</v>
      </c>
      <c r="D170" s="17" t="s">
        <v>3046</v>
      </c>
      <c r="E170" s="17">
        <v>0.06250000027137748</v>
      </c>
    </row>
    <row r="171">
      <c r="A171" s="17" t="s">
        <v>161</v>
      </c>
      <c r="B171" s="17" t="s">
        <v>115</v>
      </c>
      <c r="C171" s="17" t="s">
        <v>142</v>
      </c>
      <c r="D171" s="17" t="s">
        <v>3047</v>
      </c>
      <c r="E171" s="17">
        <v>0.06250000027137748</v>
      </c>
    </row>
    <row r="172">
      <c r="A172" s="17" t="s">
        <v>161</v>
      </c>
      <c r="B172" s="17" t="s">
        <v>115</v>
      </c>
      <c r="C172" s="17" t="s">
        <v>142</v>
      </c>
      <c r="D172" s="17" t="s">
        <v>3048</v>
      </c>
      <c r="E172" s="17">
        <v>0.06250000027137748</v>
      </c>
    </row>
    <row r="173">
      <c r="A173" s="17" t="s">
        <v>161</v>
      </c>
      <c r="B173" s="17" t="s">
        <v>115</v>
      </c>
      <c r="C173" s="17" t="s">
        <v>142</v>
      </c>
      <c r="D173" s="17" t="s">
        <v>3049</v>
      </c>
      <c r="E173" s="17">
        <v>0.06250000027137748</v>
      </c>
    </row>
    <row r="174">
      <c r="A174" s="17" t="s">
        <v>161</v>
      </c>
      <c r="B174" s="17" t="s">
        <v>115</v>
      </c>
      <c r="C174" s="17" t="s">
        <v>142</v>
      </c>
      <c r="D174" s="17" t="s">
        <v>3050</v>
      </c>
      <c r="E174" s="17">
        <v>0.06250000027137748</v>
      </c>
    </row>
    <row r="175">
      <c r="A175" s="17" t="s">
        <v>161</v>
      </c>
      <c r="B175" s="17" t="s">
        <v>115</v>
      </c>
      <c r="C175" s="17" t="s">
        <v>142</v>
      </c>
      <c r="D175" s="17" t="s">
        <v>3051</v>
      </c>
      <c r="E175" s="17">
        <v>0.06250000027137748</v>
      </c>
    </row>
    <row r="176">
      <c r="A176" s="17" t="s">
        <v>161</v>
      </c>
      <c r="B176" s="17" t="s">
        <v>115</v>
      </c>
      <c r="C176" s="17" t="s">
        <v>142</v>
      </c>
      <c r="D176" s="17" t="s">
        <v>3052</v>
      </c>
      <c r="E176" s="17">
        <v>0.06250000027137748</v>
      </c>
    </row>
    <row r="177">
      <c r="A177" s="17" t="s">
        <v>161</v>
      </c>
      <c r="B177" s="17" t="s">
        <v>115</v>
      </c>
      <c r="C177" s="17" t="s">
        <v>142</v>
      </c>
      <c r="D177" s="17" t="s">
        <v>3053</v>
      </c>
      <c r="E177" s="17">
        <v>0.06250000027137748</v>
      </c>
    </row>
    <row r="178">
      <c r="A178" s="17" t="s">
        <v>161</v>
      </c>
      <c r="B178" s="17" t="s">
        <v>115</v>
      </c>
      <c r="C178" s="17" t="s">
        <v>142</v>
      </c>
      <c r="D178" s="17" t="s">
        <v>3054</v>
      </c>
      <c r="E178" s="17">
        <v>0.06250000027137748</v>
      </c>
    </row>
    <row r="179">
      <c r="A179" s="17" t="s">
        <v>161</v>
      </c>
      <c r="B179" s="17" t="s">
        <v>115</v>
      </c>
      <c r="C179" s="17" t="s">
        <v>142</v>
      </c>
      <c r="D179" s="17" t="s">
        <v>3055</v>
      </c>
      <c r="E179" s="17">
        <v>0.06250000027137748</v>
      </c>
    </row>
    <row r="180">
      <c r="A180" s="17" t="s">
        <v>161</v>
      </c>
      <c r="B180" s="17" t="s">
        <v>115</v>
      </c>
      <c r="C180" s="17" t="s">
        <v>142</v>
      </c>
      <c r="D180" s="17" t="s">
        <v>3056</v>
      </c>
      <c r="E180" s="17">
        <v>0.06250000027137748</v>
      </c>
    </row>
    <row r="181">
      <c r="A181" s="17" t="s">
        <v>161</v>
      </c>
      <c r="B181" s="17" t="s">
        <v>115</v>
      </c>
      <c r="C181" s="17" t="s">
        <v>142</v>
      </c>
      <c r="D181" s="17" t="s">
        <v>3057</v>
      </c>
      <c r="E181" s="17">
        <v>0.06250000027137748</v>
      </c>
    </row>
    <row r="182">
      <c r="A182" s="17" t="s">
        <v>161</v>
      </c>
      <c r="B182" s="17" t="s">
        <v>115</v>
      </c>
      <c r="C182" s="17" t="s">
        <v>142</v>
      </c>
      <c r="D182" s="17" t="s">
        <v>3058</v>
      </c>
      <c r="E182" s="17">
        <v>0.06250000027137748</v>
      </c>
    </row>
    <row r="183">
      <c r="A183" s="17" t="s">
        <v>161</v>
      </c>
      <c r="B183" s="17" t="s">
        <v>115</v>
      </c>
      <c r="C183" s="17" t="s">
        <v>142</v>
      </c>
      <c r="D183" s="17" t="s">
        <v>3059</v>
      </c>
      <c r="E183" s="17">
        <v>0.06250000027137748</v>
      </c>
    </row>
    <row r="184">
      <c r="A184" s="17" t="s">
        <v>161</v>
      </c>
      <c r="B184" s="17" t="s">
        <v>115</v>
      </c>
      <c r="C184" s="17" t="s">
        <v>142</v>
      </c>
      <c r="D184" s="17" t="s">
        <v>3060</v>
      </c>
      <c r="E184" s="17">
        <v>0.06250000027137748</v>
      </c>
    </row>
    <row r="185">
      <c r="A185" s="17" t="s">
        <v>161</v>
      </c>
      <c r="B185" s="17" t="s">
        <v>115</v>
      </c>
      <c r="C185" s="17" t="s">
        <v>142</v>
      </c>
      <c r="D185" s="17" t="s">
        <v>3061</v>
      </c>
      <c r="E185" s="17">
        <v>0.06250000027137748</v>
      </c>
    </row>
    <row r="186">
      <c r="A186" s="17" t="s">
        <v>161</v>
      </c>
      <c r="B186" s="17" t="s">
        <v>115</v>
      </c>
      <c r="C186" s="17" t="s">
        <v>142</v>
      </c>
      <c r="D186" s="17" t="s">
        <v>3062</v>
      </c>
      <c r="E186" s="17">
        <v>0.06250000027137748</v>
      </c>
    </row>
    <row r="187">
      <c r="A187" s="17" t="s">
        <v>161</v>
      </c>
      <c r="B187" s="17" t="s">
        <v>115</v>
      </c>
      <c r="C187" s="17" t="s">
        <v>142</v>
      </c>
      <c r="D187" s="17" t="s">
        <v>3063</v>
      </c>
      <c r="E187" s="17">
        <v>0.06250000027137748</v>
      </c>
    </row>
    <row r="188">
      <c r="A188" s="17" t="s">
        <v>161</v>
      </c>
      <c r="B188" s="17" t="s">
        <v>115</v>
      </c>
      <c r="C188" s="17" t="s">
        <v>142</v>
      </c>
      <c r="D188" s="17" t="s">
        <v>3064</v>
      </c>
      <c r="E188" s="17">
        <v>0.06250000027137748</v>
      </c>
    </row>
    <row r="189">
      <c r="A189" s="17" t="s">
        <v>161</v>
      </c>
      <c r="B189" s="17" t="s">
        <v>115</v>
      </c>
      <c r="C189" s="17" t="s">
        <v>142</v>
      </c>
      <c r="D189" s="17" t="s">
        <v>3065</v>
      </c>
      <c r="E189" s="17">
        <v>0.06250000027137748</v>
      </c>
    </row>
    <row r="190">
      <c r="A190" s="17" t="s">
        <v>161</v>
      </c>
      <c r="B190" s="17" t="s">
        <v>115</v>
      </c>
      <c r="C190" s="17" t="s">
        <v>142</v>
      </c>
      <c r="D190" s="17" t="s">
        <v>3066</v>
      </c>
      <c r="E190" s="17">
        <v>0.06250000027137748</v>
      </c>
    </row>
    <row r="191">
      <c r="A191" s="17" t="s">
        <v>161</v>
      </c>
      <c r="B191" s="17" t="s">
        <v>115</v>
      </c>
      <c r="C191" s="17" t="s">
        <v>142</v>
      </c>
      <c r="D191" s="17" t="s">
        <v>3067</v>
      </c>
      <c r="E191" s="17">
        <v>0.06250000027137748</v>
      </c>
    </row>
    <row r="192">
      <c r="A192" s="17" t="s">
        <v>161</v>
      </c>
      <c r="B192" s="17" t="s">
        <v>115</v>
      </c>
      <c r="C192" s="17" t="s">
        <v>142</v>
      </c>
      <c r="D192" s="17" t="s">
        <v>3068</v>
      </c>
      <c r="E192" s="17">
        <v>0.06250000027137748</v>
      </c>
    </row>
    <row r="193">
      <c r="A193" s="17" t="s">
        <v>161</v>
      </c>
      <c r="B193" s="17" t="s">
        <v>115</v>
      </c>
      <c r="C193" s="17" t="s">
        <v>142</v>
      </c>
      <c r="D193" s="17" t="s">
        <v>3069</v>
      </c>
      <c r="E193" s="17">
        <v>0.06250000027137748</v>
      </c>
    </row>
    <row r="194">
      <c r="A194" s="17" t="s">
        <v>161</v>
      </c>
      <c r="B194" s="17" t="s">
        <v>115</v>
      </c>
      <c r="C194" s="17" t="s">
        <v>142</v>
      </c>
      <c r="D194" s="17" t="s">
        <v>3070</v>
      </c>
      <c r="E194" s="17">
        <v>0.06250000027137748</v>
      </c>
    </row>
    <row r="195">
      <c r="A195" s="17" t="s">
        <v>161</v>
      </c>
      <c r="B195" s="17" t="s">
        <v>115</v>
      </c>
      <c r="C195" s="17" t="s">
        <v>142</v>
      </c>
      <c r="D195" s="17" t="s">
        <v>3071</v>
      </c>
      <c r="E195" s="17">
        <v>0.06250000027137748</v>
      </c>
    </row>
    <row r="196">
      <c r="A196" s="17" t="s">
        <v>161</v>
      </c>
      <c r="B196" s="17" t="s">
        <v>115</v>
      </c>
      <c r="C196" s="17" t="s">
        <v>142</v>
      </c>
      <c r="D196" s="17" t="s">
        <v>3072</v>
      </c>
      <c r="E196" s="17">
        <v>0.06250000027137748</v>
      </c>
    </row>
    <row r="197">
      <c r="A197" s="17" t="s">
        <v>161</v>
      </c>
      <c r="B197" s="17" t="s">
        <v>115</v>
      </c>
      <c r="C197" s="17" t="s">
        <v>142</v>
      </c>
      <c r="D197" s="17" t="s">
        <v>3073</v>
      </c>
      <c r="E197" s="17">
        <v>0.06250000027137748</v>
      </c>
    </row>
    <row r="198">
      <c r="A198" s="17" t="s">
        <v>161</v>
      </c>
      <c r="B198" s="17" t="s">
        <v>115</v>
      </c>
      <c r="C198" s="17" t="s">
        <v>142</v>
      </c>
      <c r="D198" s="17" t="s">
        <v>3074</v>
      </c>
      <c r="E198" s="17">
        <v>0.06250000027137748</v>
      </c>
    </row>
    <row r="199">
      <c r="A199" s="17" t="s">
        <v>161</v>
      </c>
      <c r="B199" s="17" t="s">
        <v>115</v>
      </c>
      <c r="C199" s="17" t="s">
        <v>142</v>
      </c>
      <c r="D199" s="17" t="s">
        <v>3075</v>
      </c>
      <c r="E199" s="17">
        <v>0.06250000027137748</v>
      </c>
    </row>
    <row r="200">
      <c r="A200" s="17" t="s">
        <v>161</v>
      </c>
      <c r="B200" s="17" t="s">
        <v>115</v>
      </c>
      <c r="C200" s="17" t="s">
        <v>142</v>
      </c>
      <c r="D200" s="17" t="s">
        <v>3076</v>
      </c>
      <c r="E200" s="17">
        <v>0.06250000027137748</v>
      </c>
    </row>
    <row r="201">
      <c r="A201" s="17" t="s">
        <v>161</v>
      </c>
      <c r="B201" s="17" t="s">
        <v>115</v>
      </c>
      <c r="C201" s="17" t="s">
        <v>142</v>
      </c>
      <c r="D201" s="17" t="s">
        <v>3077</v>
      </c>
      <c r="E201" s="17">
        <v>0.06250000027137748</v>
      </c>
    </row>
    <row r="202">
      <c r="A202" s="17" t="s">
        <v>161</v>
      </c>
      <c r="B202" s="17" t="s">
        <v>115</v>
      </c>
      <c r="C202" s="17" t="s">
        <v>142</v>
      </c>
      <c r="D202" s="17" t="s">
        <v>3078</v>
      </c>
      <c r="E202" s="17">
        <v>0.06250000027137748</v>
      </c>
    </row>
    <row r="203">
      <c r="A203" s="17" t="s">
        <v>161</v>
      </c>
      <c r="B203" s="17" t="s">
        <v>115</v>
      </c>
      <c r="C203" s="17" t="s">
        <v>142</v>
      </c>
      <c r="D203" s="17" t="s">
        <v>3079</v>
      </c>
      <c r="E203" s="17">
        <v>0.06250000027137748</v>
      </c>
    </row>
    <row r="204">
      <c r="A204" s="17" t="s">
        <v>161</v>
      </c>
      <c r="B204" s="17" t="s">
        <v>115</v>
      </c>
      <c r="C204" s="17" t="s">
        <v>142</v>
      </c>
      <c r="D204" s="17" t="s">
        <v>3080</v>
      </c>
      <c r="E204" s="17">
        <v>0.06250000027137748</v>
      </c>
    </row>
    <row r="205">
      <c r="A205" s="17" t="s">
        <v>161</v>
      </c>
      <c r="B205" s="17" t="s">
        <v>115</v>
      </c>
      <c r="C205" s="17" t="s">
        <v>142</v>
      </c>
      <c r="D205" s="17" t="s">
        <v>3081</v>
      </c>
      <c r="E205" s="17">
        <v>0.06250000027137748</v>
      </c>
    </row>
    <row r="206">
      <c r="A206" s="17" t="s">
        <v>161</v>
      </c>
      <c r="B206" s="17" t="s">
        <v>115</v>
      </c>
      <c r="C206" s="17" t="s">
        <v>142</v>
      </c>
      <c r="D206" s="17" t="s">
        <v>3082</v>
      </c>
      <c r="E206" s="17">
        <v>0.06250000027137748</v>
      </c>
    </row>
    <row r="207">
      <c r="A207" s="17" t="s">
        <v>161</v>
      </c>
      <c r="B207" s="17" t="s">
        <v>115</v>
      </c>
      <c r="C207" s="17" t="s">
        <v>142</v>
      </c>
      <c r="D207" s="17" t="s">
        <v>3083</v>
      </c>
      <c r="E207" s="17">
        <v>0.06250000027137748</v>
      </c>
    </row>
    <row r="208">
      <c r="A208" s="17" t="s">
        <v>161</v>
      </c>
      <c r="B208" s="17" t="s">
        <v>115</v>
      </c>
      <c r="C208" s="17" t="s">
        <v>142</v>
      </c>
      <c r="D208" s="17" t="s">
        <v>3084</v>
      </c>
      <c r="E208" s="17">
        <v>0.06250000027137748</v>
      </c>
    </row>
    <row r="209">
      <c r="A209" s="17" t="s">
        <v>161</v>
      </c>
      <c r="B209" s="17" t="s">
        <v>115</v>
      </c>
      <c r="C209" s="17" t="s">
        <v>142</v>
      </c>
      <c r="D209" s="17" t="s">
        <v>3085</v>
      </c>
      <c r="E209" s="17">
        <v>0.06250000027137748</v>
      </c>
    </row>
    <row r="210">
      <c r="A210" s="17" t="s">
        <v>161</v>
      </c>
      <c r="B210" s="17" t="s">
        <v>115</v>
      </c>
      <c r="C210" s="17" t="s">
        <v>142</v>
      </c>
      <c r="D210" s="17" t="s">
        <v>3086</v>
      </c>
      <c r="E210" s="17">
        <v>0.06250000027137748</v>
      </c>
    </row>
    <row r="211">
      <c r="A211" s="17" t="s">
        <v>161</v>
      </c>
      <c r="B211" s="17" t="s">
        <v>115</v>
      </c>
      <c r="C211" s="17" t="s">
        <v>142</v>
      </c>
      <c r="D211" s="17" t="s">
        <v>3087</v>
      </c>
      <c r="E211" s="17">
        <v>0.06250000027137748</v>
      </c>
    </row>
    <row r="212">
      <c r="A212" s="17" t="s">
        <v>161</v>
      </c>
      <c r="B212" s="17" t="s">
        <v>115</v>
      </c>
      <c r="C212" s="17" t="s">
        <v>142</v>
      </c>
      <c r="D212" s="17" t="s">
        <v>3088</v>
      </c>
      <c r="E212" s="17">
        <v>0.06250000027137748</v>
      </c>
    </row>
    <row r="213">
      <c r="A213" s="17" t="s">
        <v>161</v>
      </c>
      <c r="B213" s="17" t="s">
        <v>115</v>
      </c>
      <c r="C213" s="17" t="s">
        <v>142</v>
      </c>
      <c r="D213" s="17" t="s">
        <v>3089</v>
      </c>
      <c r="E213" s="17">
        <v>0.06250000027137748</v>
      </c>
    </row>
    <row r="214">
      <c r="A214" s="17" t="s">
        <v>161</v>
      </c>
      <c r="B214" s="17" t="s">
        <v>115</v>
      </c>
      <c r="C214" s="17" t="s">
        <v>142</v>
      </c>
      <c r="D214" s="17" t="s">
        <v>3090</v>
      </c>
      <c r="E214" s="17">
        <v>0.06250000027137748</v>
      </c>
    </row>
    <row r="215">
      <c r="A215" s="17" t="s">
        <v>161</v>
      </c>
      <c r="B215" s="17" t="s">
        <v>115</v>
      </c>
      <c r="C215" s="17" t="s">
        <v>142</v>
      </c>
      <c r="D215" s="17" t="s">
        <v>3091</v>
      </c>
      <c r="E215" s="17">
        <v>0.06250000027137748</v>
      </c>
    </row>
    <row r="216">
      <c r="A216" s="17" t="s">
        <v>161</v>
      </c>
      <c r="B216" s="17" t="s">
        <v>115</v>
      </c>
      <c r="C216" s="17" t="s">
        <v>142</v>
      </c>
      <c r="D216" s="17" t="s">
        <v>3092</v>
      </c>
      <c r="E216" s="17">
        <v>0.06250000027137748</v>
      </c>
    </row>
    <row r="217">
      <c r="A217" s="17" t="s">
        <v>161</v>
      </c>
      <c r="B217" s="17" t="s">
        <v>115</v>
      </c>
      <c r="C217" s="17" t="s">
        <v>142</v>
      </c>
      <c r="D217" s="17" t="s">
        <v>3093</v>
      </c>
      <c r="E217" s="17">
        <v>0.06250000027137748</v>
      </c>
    </row>
    <row r="218">
      <c r="A218" s="17" t="s">
        <v>161</v>
      </c>
      <c r="B218" s="17" t="s">
        <v>115</v>
      </c>
      <c r="C218" s="17" t="s">
        <v>142</v>
      </c>
      <c r="D218" s="17" t="s">
        <v>3094</v>
      </c>
      <c r="E218" s="17">
        <v>0.06250000027137748</v>
      </c>
    </row>
    <row r="219">
      <c r="A219" s="17" t="s">
        <v>161</v>
      </c>
      <c r="B219" s="17" t="s">
        <v>115</v>
      </c>
      <c r="C219" s="17" t="s">
        <v>142</v>
      </c>
      <c r="D219" s="17" t="s">
        <v>3095</v>
      </c>
      <c r="E219" s="17">
        <v>0.06250000027137748</v>
      </c>
    </row>
    <row r="220">
      <c r="A220" s="17" t="s">
        <v>161</v>
      </c>
      <c r="B220" s="17" t="s">
        <v>115</v>
      </c>
      <c r="C220" s="17" t="s">
        <v>142</v>
      </c>
      <c r="D220" s="17" t="s">
        <v>3096</v>
      </c>
      <c r="E220" s="17">
        <v>0.06250000027137748</v>
      </c>
    </row>
    <row r="221">
      <c r="A221" s="17" t="s">
        <v>161</v>
      </c>
      <c r="B221" s="17" t="s">
        <v>115</v>
      </c>
      <c r="C221" s="17" t="s">
        <v>142</v>
      </c>
      <c r="D221" s="17" t="s">
        <v>3097</v>
      </c>
      <c r="E221" s="17">
        <v>0.06250000027137748</v>
      </c>
    </row>
    <row r="222">
      <c r="A222" s="17" t="s">
        <v>161</v>
      </c>
      <c r="B222" s="17" t="s">
        <v>115</v>
      </c>
      <c r="C222" s="17" t="s">
        <v>142</v>
      </c>
      <c r="D222" s="17" t="s">
        <v>3098</v>
      </c>
      <c r="E222" s="17">
        <v>0.06250000027137748</v>
      </c>
    </row>
    <row r="223">
      <c r="A223" s="17" t="s">
        <v>161</v>
      </c>
      <c r="B223" s="17" t="s">
        <v>115</v>
      </c>
      <c r="C223" s="17" t="s">
        <v>142</v>
      </c>
      <c r="D223" s="17" t="s">
        <v>3099</v>
      </c>
      <c r="E223" s="17">
        <v>0.06250000027137748</v>
      </c>
    </row>
    <row r="224">
      <c r="A224" s="17" t="s">
        <v>161</v>
      </c>
      <c r="B224" s="17" t="s">
        <v>115</v>
      </c>
      <c r="C224" s="17" t="s">
        <v>142</v>
      </c>
      <c r="D224" s="17" t="s">
        <v>3100</v>
      </c>
      <c r="E224" s="17">
        <v>0.06250000027137748</v>
      </c>
    </row>
    <row r="225">
      <c r="A225" s="17" t="s">
        <v>161</v>
      </c>
      <c r="B225" s="17" t="s">
        <v>115</v>
      </c>
      <c r="C225" s="17" t="s">
        <v>142</v>
      </c>
      <c r="D225" s="17" t="s">
        <v>3101</v>
      </c>
      <c r="E225" s="17">
        <v>0.06250000027137748</v>
      </c>
    </row>
    <row r="226">
      <c r="A226" s="17" t="s">
        <v>161</v>
      </c>
      <c r="B226" s="17" t="s">
        <v>115</v>
      </c>
      <c r="C226" s="17" t="s">
        <v>142</v>
      </c>
      <c r="D226" s="17" t="s">
        <v>3102</v>
      </c>
      <c r="E226" s="17">
        <v>0.06250000027137748</v>
      </c>
    </row>
    <row r="227">
      <c r="A227" s="17" t="s">
        <v>161</v>
      </c>
      <c r="B227" s="17" t="s">
        <v>115</v>
      </c>
      <c r="C227" s="17" t="s">
        <v>142</v>
      </c>
      <c r="D227" s="17" t="s">
        <v>3103</v>
      </c>
      <c r="E227" s="17">
        <v>0.06250000027137748</v>
      </c>
    </row>
    <row r="228">
      <c r="A228" s="17" t="s">
        <v>161</v>
      </c>
      <c r="B228" s="17" t="s">
        <v>115</v>
      </c>
      <c r="C228" s="17" t="s">
        <v>142</v>
      </c>
      <c r="D228" s="17" t="s">
        <v>3104</v>
      </c>
      <c r="E228" s="17">
        <v>0.06250000027137748</v>
      </c>
    </row>
    <row r="229">
      <c r="A229" s="17" t="s">
        <v>161</v>
      </c>
      <c r="B229" s="17" t="s">
        <v>115</v>
      </c>
      <c r="C229" s="17" t="s">
        <v>142</v>
      </c>
      <c r="D229" s="17" t="s">
        <v>3105</v>
      </c>
      <c r="E229" s="17">
        <v>0.06250000027137748</v>
      </c>
    </row>
    <row r="230">
      <c r="A230" s="17" t="s">
        <v>161</v>
      </c>
      <c r="B230" s="17" t="s">
        <v>115</v>
      </c>
      <c r="C230" s="17" t="s">
        <v>142</v>
      </c>
      <c r="D230" s="17" t="s">
        <v>3106</v>
      </c>
      <c r="E230" s="17">
        <v>0.06250000027137748</v>
      </c>
    </row>
    <row r="231">
      <c r="A231" s="17" t="s">
        <v>161</v>
      </c>
      <c r="B231" s="17" t="s">
        <v>115</v>
      </c>
      <c r="C231" s="17" t="s">
        <v>142</v>
      </c>
      <c r="D231" s="17" t="s">
        <v>3107</v>
      </c>
      <c r="E231" s="17">
        <v>0.06250000027137748</v>
      </c>
    </row>
    <row r="232">
      <c r="A232" s="17" t="s">
        <v>161</v>
      </c>
      <c r="B232" s="17" t="s">
        <v>115</v>
      </c>
      <c r="C232" s="17" t="s">
        <v>142</v>
      </c>
      <c r="D232" s="17" t="s">
        <v>3108</v>
      </c>
      <c r="E232" s="17">
        <v>0.06250000027137748</v>
      </c>
    </row>
    <row r="233">
      <c r="A233" s="17" t="s">
        <v>161</v>
      </c>
      <c r="B233" s="17" t="s">
        <v>115</v>
      </c>
      <c r="C233" s="17" t="s">
        <v>142</v>
      </c>
      <c r="D233" s="17" t="s">
        <v>3109</v>
      </c>
      <c r="E233" s="17">
        <v>0.06250000027137748</v>
      </c>
    </row>
    <row r="234">
      <c r="A234" s="17" t="s">
        <v>161</v>
      </c>
      <c r="B234" s="17" t="s">
        <v>115</v>
      </c>
      <c r="C234" s="17" t="s">
        <v>142</v>
      </c>
      <c r="D234" s="17" t="s">
        <v>3110</v>
      </c>
      <c r="E234" s="17">
        <v>0.06250000027137748</v>
      </c>
    </row>
    <row r="235">
      <c r="A235" s="17" t="s">
        <v>161</v>
      </c>
      <c r="B235" s="17" t="s">
        <v>115</v>
      </c>
      <c r="C235" s="17" t="s">
        <v>142</v>
      </c>
      <c r="D235" s="17" t="s">
        <v>3111</v>
      </c>
      <c r="E235" s="17">
        <v>0.06250000027137748</v>
      </c>
    </row>
    <row r="236">
      <c r="A236" s="17" t="s">
        <v>161</v>
      </c>
      <c r="B236" s="17" t="s">
        <v>115</v>
      </c>
      <c r="C236" s="17" t="s">
        <v>142</v>
      </c>
      <c r="D236" s="17" t="s">
        <v>3112</v>
      </c>
      <c r="E236" s="17">
        <v>0.06250000027137748</v>
      </c>
    </row>
    <row r="237">
      <c r="A237" s="17" t="s">
        <v>161</v>
      </c>
      <c r="B237" s="17" t="s">
        <v>115</v>
      </c>
      <c r="C237" s="17" t="s">
        <v>142</v>
      </c>
      <c r="D237" s="17" t="s">
        <v>3113</v>
      </c>
      <c r="E237" s="17">
        <v>0.06250000027137748</v>
      </c>
    </row>
    <row r="238">
      <c r="A238" s="17" t="s">
        <v>161</v>
      </c>
      <c r="B238" s="17" t="s">
        <v>115</v>
      </c>
      <c r="C238" s="17" t="s">
        <v>142</v>
      </c>
      <c r="D238" s="17" t="s">
        <v>3114</v>
      </c>
      <c r="E238" s="17">
        <v>0.06250000027137748</v>
      </c>
    </row>
    <row r="239">
      <c r="A239" s="17" t="s">
        <v>161</v>
      </c>
      <c r="B239" s="17" t="s">
        <v>115</v>
      </c>
      <c r="C239" s="17" t="s">
        <v>142</v>
      </c>
      <c r="D239" s="17" t="s">
        <v>3115</v>
      </c>
      <c r="E239" s="17">
        <v>0.06250000027137748</v>
      </c>
    </row>
    <row r="240">
      <c r="A240" s="17" t="s">
        <v>161</v>
      </c>
      <c r="B240" s="17" t="s">
        <v>115</v>
      </c>
      <c r="C240" s="17" t="s">
        <v>142</v>
      </c>
      <c r="D240" s="17" t="s">
        <v>3116</v>
      </c>
      <c r="E240" s="17">
        <v>0.06250000027137748</v>
      </c>
    </row>
    <row r="241">
      <c r="A241" s="17" t="s">
        <v>161</v>
      </c>
      <c r="B241" s="17" t="s">
        <v>115</v>
      </c>
      <c r="C241" s="17" t="s">
        <v>142</v>
      </c>
      <c r="D241" s="17" t="s">
        <v>3117</v>
      </c>
      <c r="E241" s="17">
        <v>0.06250000027137748</v>
      </c>
    </row>
    <row r="242">
      <c r="A242" s="17" t="s">
        <v>161</v>
      </c>
      <c r="B242" s="17" t="s">
        <v>115</v>
      </c>
      <c r="C242" s="17" t="s">
        <v>142</v>
      </c>
      <c r="D242" s="17" t="s">
        <v>3118</v>
      </c>
      <c r="E242" s="17">
        <v>0.06250000027137748</v>
      </c>
    </row>
    <row r="243">
      <c r="A243" s="17" t="s">
        <v>161</v>
      </c>
      <c r="B243" s="17" t="s">
        <v>115</v>
      </c>
      <c r="C243" s="17" t="s">
        <v>142</v>
      </c>
      <c r="D243" s="17" t="s">
        <v>3119</v>
      </c>
      <c r="E243" s="17">
        <v>0.06250000027137748</v>
      </c>
    </row>
    <row r="244">
      <c r="A244" s="17" t="s">
        <v>161</v>
      </c>
      <c r="B244" s="17" t="s">
        <v>115</v>
      </c>
      <c r="C244" s="17" t="s">
        <v>142</v>
      </c>
      <c r="D244" s="17" t="s">
        <v>3120</v>
      </c>
      <c r="E244" s="17">
        <v>0.06250000027137748</v>
      </c>
    </row>
    <row r="245">
      <c r="A245" s="17" t="s">
        <v>161</v>
      </c>
      <c r="B245" s="17" t="s">
        <v>115</v>
      </c>
      <c r="C245" s="17" t="s">
        <v>142</v>
      </c>
      <c r="D245" s="17" t="s">
        <v>3121</v>
      </c>
      <c r="E245" s="17">
        <v>0.06250000027137748</v>
      </c>
    </row>
    <row r="246">
      <c r="A246" s="17" t="s">
        <v>161</v>
      </c>
      <c r="B246" s="17" t="s">
        <v>115</v>
      </c>
      <c r="C246" s="17" t="s">
        <v>142</v>
      </c>
      <c r="D246" s="17" t="s">
        <v>3122</v>
      </c>
      <c r="E246" s="17">
        <v>0.06250000027137748</v>
      </c>
    </row>
    <row r="247">
      <c r="A247" s="17" t="s">
        <v>161</v>
      </c>
      <c r="B247" s="17" t="s">
        <v>115</v>
      </c>
      <c r="C247" s="17" t="s">
        <v>142</v>
      </c>
      <c r="D247" s="17" t="s">
        <v>3123</v>
      </c>
      <c r="E247" s="17">
        <v>0.06250000027137748</v>
      </c>
    </row>
    <row r="248">
      <c r="A248" s="17" t="s">
        <v>161</v>
      </c>
      <c r="B248" s="17" t="s">
        <v>115</v>
      </c>
      <c r="C248" s="17" t="s">
        <v>142</v>
      </c>
      <c r="D248" s="17" t="s">
        <v>3124</v>
      </c>
      <c r="E248" s="17">
        <v>0.06250000027137748</v>
      </c>
    </row>
    <row r="249">
      <c r="A249" s="17" t="s">
        <v>161</v>
      </c>
      <c r="B249" s="17" t="s">
        <v>115</v>
      </c>
      <c r="C249" s="17" t="s">
        <v>142</v>
      </c>
      <c r="D249" s="17" t="s">
        <v>3125</v>
      </c>
      <c r="E249" s="17">
        <v>0.06250000027137748</v>
      </c>
    </row>
    <row r="250">
      <c r="A250" s="17" t="s">
        <v>161</v>
      </c>
      <c r="B250" s="17" t="s">
        <v>115</v>
      </c>
      <c r="C250" s="17" t="s">
        <v>142</v>
      </c>
      <c r="D250" s="17" t="s">
        <v>3126</v>
      </c>
      <c r="E250" s="17">
        <v>0.06250000027137748</v>
      </c>
    </row>
    <row r="251">
      <c r="A251" s="17" t="s">
        <v>161</v>
      </c>
      <c r="B251" s="17" t="s">
        <v>115</v>
      </c>
      <c r="C251" s="17" t="s">
        <v>142</v>
      </c>
      <c r="D251" s="17" t="s">
        <v>3127</v>
      </c>
      <c r="E251" s="17">
        <v>0.06250000027137748</v>
      </c>
    </row>
    <row r="252">
      <c r="A252" s="17" t="s">
        <v>161</v>
      </c>
      <c r="B252" s="17" t="s">
        <v>115</v>
      </c>
      <c r="C252" s="17" t="s">
        <v>142</v>
      </c>
      <c r="D252" s="17" t="s">
        <v>3128</v>
      </c>
      <c r="E252" s="17">
        <v>0.06250000027137748</v>
      </c>
    </row>
    <row r="253">
      <c r="A253" s="17" t="s">
        <v>161</v>
      </c>
      <c r="B253" s="17" t="s">
        <v>115</v>
      </c>
      <c r="C253" s="17" t="s">
        <v>142</v>
      </c>
      <c r="D253" s="17" t="s">
        <v>3129</v>
      </c>
      <c r="E253" s="17">
        <v>0.06250000027137748</v>
      </c>
    </row>
    <row r="254">
      <c r="A254" s="17" t="s">
        <v>161</v>
      </c>
      <c r="B254" s="17" t="s">
        <v>115</v>
      </c>
      <c r="C254" s="17" t="s">
        <v>142</v>
      </c>
      <c r="D254" s="17" t="s">
        <v>3130</v>
      </c>
      <c r="E254" s="17">
        <v>0.06250000027137748</v>
      </c>
    </row>
    <row r="255">
      <c r="A255" s="17" t="s">
        <v>161</v>
      </c>
      <c r="B255" s="17" t="s">
        <v>115</v>
      </c>
      <c r="C255" s="17" t="s">
        <v>142</v>
      </c>
      <c r="D255" s="17" t="s">
        <v>3131</v>
      </c>
      <c r="E255" s="17">
        <v>0.06250000027137748</v>
      </c>
    </row>
    <row r="256">
      <c r="A256" s="17" t="s">
        <v>161</v>
      </c>
      <c r="B256" s="17" t="s">
        <v>115</v>
      </c>
      <c r="C256" s="17" t="s">
        <v>142</v>
      </c>
      <c r="D256" s="17" t="s">
        <v>3132</v>
      </c>
      <c r="E256" s="17">
        <v>0.06250000027137748</v>
      </c>
    </row>
    <row r="257">
      <c r="A257" s="17" t="s">
        <v>161</v>
      </c>
      <c r="B257" s="17" t="s">
        <v>115</v>
      </c>
      <c r="C257" s="17" t="s">
        <v>142</v>
      </c>
      <c r="D257" s="17" t="s">
        <v>3133</v>
      </c>
      <c r="E257" s="17">
        <v>0.06250000027137748</v>
      </c>
    </row>
    <row r="258">
      <c r="A258" s="17" t="s">
        <v>161</v>
      </c>
      <c r="B258" s="17" t="s">
        <v>115</v>
      </c>
      <c r="C258" s="17" t="s">
        <v>142</v>
      </c>
      <c r="D258" s="17" t="s">
        <v>3134</v>
      </c>
      <c r="E258" s="17">
        <v>0.06250000027137748</v>
      </c>
    </row>
    <row r="259">
      <c r="A259" s="17" t="s">
        <v>161</v>
      </c>
      <c r="B259" s="17" t="s">
        <v>115</v>
      </c>
      <c r="C259" s="17" t="s">
        <v>142</v>
      </c>
      <c r="D259" s="17" t="s">
        <v>3135</v>
      </c>
      <c r="E259" s="17">
        <v>0.06250000027137748</v>
      </c>
    </row>
    <row r="260">
      <c r="A260" s="17" t="s">
        <v>161</v>
      </c>
      <c r="B260" s="17" t="s">
        <v>115</v>
      </c>
      <c r="C260" s="17" t="s">
        <v>142</v>
      </c>
      <c r="D260" s="17" t="s">
        <v>3136</v>
      </c>
      <c r="E260" s="17">
        <v>0.06250000027137748</v>
      </c>
    </row>
    <row r="261">
      <c r="A261" s="17" t="s">
        <v>161</v>
      </c>
      <c r="B261" s="17" t="s">
        <v>115</v>
      </c>
      <c r="C261" s="17" t="s">
        <v>142</v>
      </c>
      <c r="D261" s="17" t="s">
        <v>3137</v>
      </c>
      <c r="E261" s="17">
        <v>0.06250000027137748</v>
      </c>
    </row>
    <row r="262">
      <c r="A262" s="17" t="s">
        <v>161</v>
      </c>
      <c r="B262" s="17" t="s">
        <v>115</v>
      </c>
      <c r="C262" s="17" t="s">
        <v>142</v>
      </c>
      <c r="D262" s="17" t="s">
        <v>3138</v>
      </c>
      <c r="E262" s="17">
        <v>0.06250000027137748</v>
      </c>
    </row>
    <row r="263">
      <c r="A263" s="17" t="s">
        <v>161</v>
      </c>
      <c r="B263" s="17" t="s">
        <v>115</v>
      </c>
      <c r="C263" s="17" t="s">
        <v>142</v>
      </c>
      <c r="D263" s="17" t="s">
        <v>3139</v>
      </c>
      <c r="E263" s="17">
        <v>0.06250000027137748</v>
      </c>
    </row>
    <row r="264">
      <c r="A264" s="17" t="s">
        <v>161</v>
      </c>
      <c r="B264" s="17" t="s">
        <v>115</v>
      </c>
      <c r="C264" s="17" t="s">
        <v>142</v>
      </c>
      <c r="D264" s="17" t="s">
        <v>3140</v>
      </c>
      <c r="E264" s="17">
        <v>0.06250000027137748</v>
      </c>
    </row>
    <row r="265">
      <c r="A265" s="17" t="s">
        <v>161</v>
      </c>
      <c r="B265" s="17" t="s">
        <v>115</v>
      </c>
      <c r="C265" s="17" t="s">
        <v>142</v>
      </c>
      <c r="D265" s="17" t="s">
        <v>3141</v>
      </c>
      <c r="E265" s="17">
        <v>0.06250000027137748</v>
      </c>
    </row>
    <row r="266">
      <c r="A266" s="17" t="s">
        <v>161</v>
      </c>
      <c r="B266" s="17" t="s">
        <v>115</v>
      </c>
      <c r="C266" s="17" t="s">
        <v>142</v>
      </c>
      <c r="D266" s="17" t="s">
        <v>3142</v>
      </c>
      <c r="E266" s="17">
        <v>0.06250000027137748</v>
      </c>
    </row>
    <row r="267">
      <c r="A267" s="17" t="s">
        <v>161</v>
      </c>
      <c r="B267" s="17" t="s">
        <v>115</v>
      </c>
      <c r="C267" s="17" t="s">
        <v>142</v>
      </c>
      <c r="D267" s="17" t="s">
        <v>3143</v>
      </c>
      <c r="E267" s="17">
        <v>0.06250000027137748</v>
      </c>
    </row>
    <row r="268">
      <c r="A268" s="17" t="s">
        <v>161</v>
      </c>
      <c r="B268" s="17" t="s">
        <v>115</v>
      </c>
      <c r="C268" s="17" t="s">
        <v>142</v>
      </c>
      <c r="D268" s="17" t="s">
        <v>3144</v>
      </c>
      <c r="E268" s="17">
        <v>0.06250000027137748</v>
      </c>
    </row>
    <row r="269">
      <c r="A269" s="17" t="s">
        <v>161</v>
      </c>
      <c r="B269" s="17" t="s">
        <v>115</v>
      </c>
      <c r="C269" s="17" t="s">
        <v>142</v>
      </c>
      <c r="D269" s="17" t="s">
        <v>3145</v>
      </c>
      <c r="E269" s="17">
        <v>0.06250000027137748</v>
      </c>
    </row>
    <row r="270">
      <c r="A270" s="17" t="s">
        <v>161</v>
      </c>
      <c r="B270" s="17" t="s">
        <v>115</v>
      </c>
      <c r="C270" s="17" t="s">
        <v>142</v>
      </c>
      <c r="D270" s="17" t="s">
        <v>3146</v>
      </c>
      <c r="E270" s="17">
        <v>0.06250000027137748</v>
      </c>
    </row>
    <row r="271">
      <c r="A271" s="17" t="s">
        <v>161</v>
      </c>
      <c r="B271" s="17" t="s">
        <v>115</v>
      </c>
      <c r="C271" s="17" t="s">
        <v>142</v>
      </c>
      <c r="D271" s="17" t="s">
        <v>3147</v>
      </c>
      <c r="E271" s="17">
        <v>0.06250000027137748</v>
      </c>
    </row>
    <row r="272">
      <c r="A272" s="17" t="s">
        <v>161</v>
      </c>
      <c r="B272" s="17" t="s">
        <v>115</v>
      </c>
      <c r="C272" s="17" t="s">
        <v>142</v>
      </c>
      <c r="D272" s="17" t="s">
        <v>3148</v>
      </c>
      <c r="E272" s="17">
        <v>0.06250000027137748</v>
      </c>
    </row>
    <row r="273">
      <c r="A273" s="17" t="s">
        <v>161</v>
      </c>
      <c r="B273" s="17" t="s">
        <v>115</v>
      </c>
      <c r="C273" s="17" t="s">
        <v>142</v>
      </c>
      <c r="D273" s="17" t="s">
        <v>3149</v>
      </c>
      <c r="E273" s="17">
        <v>0.06250000027137748</v>
      </c>
    </row>
    <row r="274">
      <c r="A274" s="17" t="s">
        <v>161</v>
      </c>
      <c r="B274" s="17" t="s">
        <v>115</v>
      </c>
      <c r="C274" s="17" t="s">
        <v>142</v>
      </c>
      <c r="D274" s="17" t="s">
        <v>3150</v>
      </c>
      <c r="E274" s="17">
        <v>0.06250000027137748</v>
      </c>
    </row>
    <row r="275">
      <c r="A275" s="17" t="s">
        <v>161</v>
      </c>
      <c r="B275" s="17" t="s">
        <v>115</v>
      </c>
      <c r="C275" s="17" t="s">
        <v>142</v>
      </c>
      <c r="D275" s="17" t="s">
        <v>3151</v>
      </c>
      <c r="E275" s="17">
        <v>0.06250000027137748</v>
      </c>
    </row>
    <row r="276">
      <c r="A276" s="17" t="s">
        <v>161</v>
      </c>
      <c r="B276" s="17" t="s">
        <v>115</v>
      </c>
      <c r="C276" s="17" t="s">
        <v>142</v>
      </c>
      <c r="D276" s="17" t="s">
        <v>3152</v>
      </c>
      <c r="E276" s="17">
        <v>0.06250000027137748</v>
      </c>
    </row>
    <row r="277">
      <c r="A277" s="17" t="s">
        <v>161</v>
      </c>
      <c r="B277" s="17" t="s">
        <v>115</v>
      </c>
      <c r="C277" s="17" t="s">
        <v>142</v>
      </c>
      <c r="D277" s="17" t="s">
        <v>3153</v>
      </c>
      <c r="E277" s="17">
        <v>0.06250000027137748</v>
      </c>
    </row>
    <row r="278">
      <c r="A278" s="17" t="s">
        <v>161</v>
      </c>
      <c r="B278" s="17" t="s">
        <v>115</v>
      </c>
      <c r="C278" s="17" t="s">
        <v>142</v>
      </c>
      <c r="D278" s="17" t="s">
        <v>3154</v>
      </c>
      <c r="E278" s="17">
        <v>0.06250000027137748</v>
      </c>
    </row>
    <row r="279">
      <c r="A279" s="17" t="s">
        <v>161</v>
      </c>
      <c r="B279" s="17" t="s">
        <v>115</v>
      </c>
      <c r="C279" s="17" t="s">
        <v>142</v>
      </c>
      <c r="D279" s="17" t="s">
        <v>3155</v>
      </c>
      <c r="E279" s="17">
        <v>0.06250000027137748</v>
      </c>
    </row>
    <row r="280">
      <c r="A280" s="17" t="s">
        <v>161</v>
      </c>
      <c r="B280" s="17" t="s">
        <v>115</v>
      </c>
      <c r="C280" s="17" t="s">
        <v>142</v>
      </c>
      <c r="D280" s="17" t="s">
        <v>3156</v>
      </c>
      <c r="E280" s="17">
        <v>0.06250000027137748</v>
      </c>
    </row>
    <row r="281">
      <c r="A281" s="17" t="s">
        <v>161</v>
      </c>
      <c r="B281" s="17" t="s">
        <v>115</v>
      </c>
      <c r="C281" s="17" t="s">
        <v>142</v>
      </c>
      <c r="D281" s="17" t="s">
        <v>3157</v>
      </c>
      <c r="E281" s="17">
        <v>0.06250000027137748</v>
      </c>
    </row>
    <row r="282">
      <c r="A282" s="17" t="s">
        <v>161</v>
      </c>
      <c r="B282" s="17" t="s">
        <v>115</v>
      </c>
      <c r="C282" s="17" t="s">
        <v>142</v>
      </c>
      <c r="D282" s="17" t="s">
        <v>3158</v>
      </c>
      <c r="E282" s="17">
        <v>0.06250000027137748</v>
      </c>
    </row>
    <row r="283">
      <c r="A283" s="17" t="s">
        <v>161</v>
      </c>
      <c r="B283" s="17" t="s">
        <v>115</v>
      </c>
      <c r="C283" s="17" t="s">
        <v>142</v>
      </c>
      <c r="D283" s="17" t="s">
        <v>3159</v>
      </c>
      <c r="E283" s="17">
        <v>0.06250000027137748</v>
      </c>
    </row>
    <row r="284">
      <c r="A284" s="17" t="s">
        <v>161</v>
      </c>
      <c r="B284" s="17" t="s">
        <v>115</v>
      </c>
      <c r="C284" s="17" t="s">
        <v>142</v>
      </c>
      <c r="D284" s="17" t="s">
        <v>3160</v>
      </c>
      <c r="E284" s="17">
        <v>0.06250000027137748</v>
      </c>
    </row>
    <row r="285">
      <c r="A285" s="17" t="s">
        <v>161</v>
      </c>
      <c r="B285" s="17" t="s">
        <v>115</v>
      </c>
      <c r="C285" s="17" t="s">
        <v>142</v>
      </c>
      <c r="D285" s="17" t="s">
        <v>3161</v>
      </c>
      <c r="E285" s="17">
        <v>0.06250000027137748</v>
      </c>
    </row>
    <row r="286">
      <c r="A286" s="17" t="s">
        <v>161</v>
      </c>
      <c r="B286" s="17" t="s">
        <v>115</v>
      </c>
      <c r="C286" s="17" t="s">
        <v>142</v>
      </c>
      <c r="D286" s="17" t="s">
        <v>3162</v>
      </c>
      <c r="E286" s="17">
        <v>0.06250000027137748</v>
      </c>
    </row>
    <row r="287">
      <c r="A287" s="17" t="s">
        <v>161</v>
      </c>
      <c r="B287" s="17" t="s">
        <v>115</v>
      </c>
      <c r="C287" s="17" t="s">
        <v>142</v>
      </c>
      <c r="D287" s="17" t="s">
        <v>3163</v>
      </c>
      <c r="E287" s="17">
        <v>0.06250000027137748</v>
      </c>
    </row>
    <row r="288">
      <c r="A288" s="17" t="s">
        <v>161</v>
      </c>
      <c r="B288" s="17" t="s">
        <v>115</v>
      </c>
      <c r="C288" s="17" t="s">
        <v>142</v>
      </c>
      <c r="D288" s="17" t="s">
        <v>3164</v>
      </c>
      <c r="E288" s="17">
        <v>0.06250000027137748</v>
      </c>
    </row>
    <row r="289">
      <c r="A289" s="17" t="s">
        <v>161</v>
      </c>
      <c r="B289" s="17" t="s">
        <v>115</v>
      </c>
      <c r="C289" s="17" t="s">
        <v>142</v>
      </c>
      <c r="D289" s="17" t="s">
        <v>3165</v>
      </c>
      <c r="E289" s="17">
        <v>0.06250000027137748</v>
      </c>
    </row>
    <row r="290">
      <c r="A290" s="17" t="s">
        <v>161</v>
      </c>
      <c r="B290" s="17" t="s">
        <v>115</v>
      </c>
      <c r="C290" s="17" t="s">
        <v>142</v>
      </c>
      <c r="D290" s="17" t="s">
        <v>3166</v>
      </c>
      <c r="E290" s="17">
        <v>0.06250000027137748</v>
      </c>
    </row>
    <row r="291">
      <c r="A291" s="17" t="s">
        <v>161</v>
      </c>
      <c r="B291" s="17" t="s">
        <v>115</v>
      </c>
      <c r="C291" s="17" t="s">
        <v>142</v>
      </c>
      <c r="D291" s="17" t="s">
        <v>3167</v>
      </c>
      <c r="E291" s="17">
        <v>0.06250000027137748</v>
      </c>
    </row>
    <row r="292">
      <c r="A292" s="17" t="s">
        <v>161</v>
      </c>
      <c r="B292" s="17" t="s">
        <v>115</v>
      </c>
      <c r="C292" s="17" t="s">
        <v>142</v>
      </c>
      <c r="D292" s="17" t="s">
        <v>3168</v>
      </c>
      <c r="E292" s="17">
        <v>0.06250000027137748</v>
      </c>
    </row>
    <row r="293">
      <c r="A293" s="17" t="s">
        <v>161</v>
      </c>
      <c r="B293" s="17" t="s">
        <v>115</v>
      </c>
      <c r="C293" s="17" t="s">
        <v>142</v>
      </c>
      <c r="D293" s="17" t="s">
        <v>3169</v>
      </c>
      <c r="E293" s="17">
        <v>0.06250000027137748</v>
      </c>
    </row>
    <row r="294">
      <c r="A294" s="17" t="s">
        <v>161</v>
      </c>
      <c r="B294" s="17" t="s">
        <v>115</v>
      </c>
      <c r="C294" s="17" t="s">
        <v>142</v>
      </c>
      <c r="D294" s="17" t="s">
        <v>3170</v>
      </c>
      <c r="E294" s="17">
        <v>0.06250000027137748</v>
      </c>
    </row>
    <row r="295">
      <c r="A295" s="17" t="s">
        <v>161</v>
      </c>
      <c r="B295" s="17" t="s">
        <v>115</v>
      </c>
      <c r="C295" s="17" t="s">
        <v>142</v>
      </c>
      <c r="D295" s="17" t="s">
        <v>3171</v>
      </c>
      <c r="E295" s="17">
        <v>0.06250000027137748</v>
      </c>
    </row>
    <row r="296">
      <c r="A296" s="17" t="s">
        <v>161</v>
      </c>
      <c r="B296" s="17" t="s">
        <v>115</v>
      </c>
      <c r="C296" s="17" t="s">
        <v>142</v>
      </c>
      <c r="D296" s="17" t="s">
        <v>3172</v>
      </c>
      <c r="E296" s="17">
        <v>0.06250000027137748</v>
      </c>
    </row>
    <row r="297">
      <c r="A297" s="17" t="s">
        <v>161</v>
      </c>
      <c r="B297" s="17" t="s">
        <v>115</v>
      </c>
      <c r="C297" s="17" t="s">
        <v>142</v>
      </c>
      <c r="D297" s="17" t="s">
        <v>3173</v>
      </c>
      <c r="E297" s="17">
        <v>0.06250000027137748</v>
      </c>
    </row>
    <row r="298">
      <c r="A298" s="17" t="s">
        <v>161</v>
      </c>
      <c r="B298" s="17" t="s">
        <v>115</v>
      </c>
      <c r="C298" s="17" t="s">
        <v>142</v>
      </c>
      <c r="D298" s="17" t="s">
        <v>3174</v>
      </c>
      <c r="E298" s="17">
        <v>0.06250000027137748</v>
      </c>
    </row>
    <row r="299">
      <c r="A299" s="17" t="s">
        <v>161</v>
      </c>
      <c r="B299" s="17" t="s">
        <v>115</v>
      </c>
      <c r="C299" s="17" t="s">
        <v>142</v>
      </c>
      <c r="D299" s="17" t="s">
        <v>3175</v>
      </c>
      <c r="E299" s="17">
        <v>0.06250000027137748</v>
      </c>
    </row>
    <row r="300">
      <c r="A300" s="17" t="s">
        <v>161</v>
      </c>
      <c r="B300" s="17" t="s">
        <v>115</v>
      </c>
      <c r="C300" s="17" t="s">
        <v>142</v>
      </c>
      <c r="D300" s="17" t="s">
        <v>3176</v>
      </c>
      <c r="E300" s="17">
        <v>0.06250000027137748</v>
      </c>
    </row>
    <row r="301">
      <c r="A301" s="17" t="s">
        <v>161</v>
      </c>
      <c r="B301" s="17" t="s">
        <v>115</v>
      </c>
      <c r="C301" s="17" t="s">
        <v>142</v>
      </c>
      <c r="D301" s="17" t="s">
        <v>3177</v>
      </c>
      <c r="E301" s="17">
        <v>0.06250000027137748</v>
      </c>
    </row>
    <row r="302">
      <c r="A302" s="17" t="s">
        <v>161</v>
      </c>
      <c r="B302" s="17" t="s">
        <v>115</v>
      </c>
      <c r="C302" s="17" t="s">
        <v>142</v>
      </c>
      <c r="D302" s="17" t="s">
        <v>3178</v>
      </c>
      <c r="E302" s="17">
        <v>0.06250000027137748</v>
      </c>
    </row>
    <row r="303">
      <c r="A303" s="17" t="s">
        <v>161</v>
      </c>
      <c r="B303" s="17" t="s">
        <v>115</v>
      </c>
      <c r="C303" s="17" t="s">
        <v>142</v>
      </c>
      <c r="D303" s="17" t="s">
        <v>3179</v>
      </c>
      <c r="E303" s="17">
        <v>0.06250000027137748</v>
      </c>
    </row>
    <row r="304">
      <c r="A304" s="17" t="s">
        <v>161</v>
      </c>
      <c r="B304" s="17" t="s">
        <v>115</v>
      </c>
      <c r="C304" s="17" t="s">
        <v>142</v>
      </c>
      <c r="D304" s="17" t="s">
        <v>3180</v>
      </c>
      <c r="E304" s="17">
        <v>0.06250000027137748</v>
      </c>
    </row>
    <row r="305">
      <c r="A305" s="17" t="s">
        <v>161</v>
      </c>
      <c r="B305" s="17" t="s">
        <v>115</v>
      </c>
      <c r="C305" s="17" t="s">
        <v>142</v>
      </c>
      <c r="D305" s="17" t="s">
        <v>3181</v>
      </c>
      <c r="E305" s="17">
        <v>0.06250000027137748</v>
      </c>
    </row>
    <row r="306">
      <c r="A306" s="17" t="s">
        <v>161</v>
      </c>
      <c r="B306" s="17" t="s">
        <v>115</v>
      </c>
      <c r="C306" s="17" t="s">
        <v>142</v>
      </c>
      <c r="D306" s="17" t="s">
        <v>3182</v>
      </c>
      <c r="E306" s="17">
        <v>0.06250000027137748</v>
      </c>
    </row>
    <row r="307">
      <c r="A307" s="17" t="s">
        <v>161</v>
      </c>
      <c r="B307" s="17" t="s">
        <v>115</v>
      </c>
      <c r="C307" s="17" t="s">
        <v>142</v>
      </c>
      <c r="D307" s="17" t="s">
        <v>3183</v>
      </c>
      <c r="E307" s="17">
        <v>0.06250000027137748</v>
      </c>
    </row>
    <row r="308">
      <c r="A308" s="17" t="s">
        <v>161</v>
      </c>
      <c r="B308" s="17" t="s">
        <v>115</v>
      </c>
      <c r="C308" s="17" t="s">
        <v>142</v>
      </c>
      <c r="D308" s="17" t="s">
        <v>3184</v>
      </c>
      <c r="E308" s="17">
        <v>0.06250000027137748</v>
      </c>
    </row>
    <row r="309">
      <c r="A309" s="17" t="s">
        <v>161</v>
      </c>
      <c r="B309" s="17" t="s">
        <v>115</v>
      </c>
      <c r="C309" s="17" t="s">
        <v>142</v>
      </c>
      <c r="D309" s="17" t="s">
        <v>3185</v>
      </c>
      <c r="E309" s="17">
        <v>0.06250000027137748</v>
      </c>
    </row>
    <row r="310">
      <c r="A310" s="17" t="s">
        <v>161</v>
      </c>
      <c r="B310" s="17" t="s">
        <v>115</v>
      </c>
      <c r="C310" s="17" t="s">
        <v>142</v>
      </c>
      <c r="D310" s="17" t="s">
        <v>3186</v>
      </c>
      <c r="E310" s="17">
        <v>0.06250000027137748</v>
      </c>
    </row>
    <row r="311">
      <c r="A311" s="17" t="s">
        <v>161</v>
      </c>
      <c r="B311" s="17" t="s">
        <v>115</v>
      </c>
      <c r="C311" s="17" t="s">
        <v>142</v>
      </c>
      <c r="D311" s="17" t="s">
        <v>3187</v>
      </c>
      <c r="E311" s="17">
        <v>0.06250000027137748</v>
      </c>
    </row>
    <row r="312">
      <c r="A312" s="17" t="s">
        <v>161</v>
      </c>
      <c r="B312" s="17" t="s">
        <v>115</v>
      </c>
      <c r="C312" s="17" t="s">
        <v>142</v>
      </c>
      <c r="D312" s="17" t="s">
        <v>3188</v>
      </c>
      <c r="E312" s="17">
        <v>0.06250000027137748</v>
      </c>
    </row>
    <row r="313">
      <c r="A313" s="17" t="s">
        <v>161</v>
      </c>
      <c r="B313" s="17" t="s">
        <v>115</v>
      </c>
      <c r="C313" s="17" t="s">
        <v>142</v>
      </c>
      <c r="D313" s="17" t="s">
        <v>3189</v>
      </c>
      <c r="E313" s="17">
        <v>0.06250000027137748</v>
      </c>
    </row>
    <row r="314">
      <c r="A314" s="17" t="s">
        <v>161</v>
      </c>
      <c r="B314" s="17" t="s">
        <v>115</v>
      </c>
      <c r="C314" s="17" t="s">
        <v>142</v>
      </c>
      <c r="D314" s="17" t="s">
        <v>3190</v>
      </c>
      <c r="E314" s="17">
        <v>0.06250000027137748</v>
      </c>
    </row>
    <row r="315">
      <c r="A315" s="17" t="s">
        <v>161</v>
      </c>
      <c r="B315" s="17" t="s">
        <v>115</v>
      </c>
      <c r="C315" s="17" t="s">
        <v>142</v>
      </c>
      <c r="D315" s="17" t="s">
        <v>3191</v>
      </c>
      <c r="E315" s="17">
        <v>0.06250000027137748</v>
      </c>
    </row>
    <row r="316">
      <c r="A316" s="17" t="s">
        <v>161</v>
      </c>
      <c r="B316" s="17" t="s">
        <v>115</v>
      </c>
      <c r="C316" s="17" t="s">
        <v>142</v>
      </c>
      <c r="D316" s="17" t="s">
        <v>3192</v>
      </c>
      <c r="E316" s="17">
        <v>0.06250000027137748</v>
      </c>
    </row>
    <row r="317">
      <c r="A317" s="17" t="s">
        <v>161</v>
      </c>
      <c r="B317" s="17" t="s">
        <v>115</v>
      </c>
      <c r="C317" s="17" t="s">
        <v>142</v>
      </c>
      <c r="D317" s="17" t="s">
        <v>3193</v>
      </c>
      <c r="E317" s="17">
        <v>0.06250000027137748</v>
      </c>
    </row>
    <row r="318">
      <c r="A318" s="17" t="s">
        <v>161</v>
      </c>
      <c r="B318" s="17" t="s">
        <v>115</v>
      </c>
      <c r="C318" s="17" t="s">
        <v>142</v>
      </c>
      <c r="D318" s="17" t="s">
        <v>3194</v>
      </c>
      <c r="E318" s="17">
        <v>0.06250000027137748</v>
      </c>
    </row>
    <row r="319">
      <c r="A319" s="17" t="s">
        <v>161</v>
      </c>
      <c r="B319" s="17" t="s">
        <v>115</v>
      </c>
      <c r="C319" s="17" t="s">
        <v>142</v>
      </c>
      <c r="D319" s="17" t="s">
        <v>3195</v>
      </c>
      <c r="E319" s="17">
        <v>0.06250000027137748</v>
      </c>
    </row>
    <row r="320">
      <c r="A320" s="17" t="s">
        <v>161</v>
      </c>
      <c r="B320" s="17" t="s">
        <v>115</v>
      </c>
      <c r="C320" s="17" t="s">
        <v>142</v>
      </c>
      <c r="D320" s="17" t="s">
        <v>3196</v>
      </c>
      <c r="E320" s="17">
        <v>0.06250000027137748</v>
      </c>
    </row>
    <row r="321">
      <c r="A321" s="17" t="s">
        <v>161</v>
      </c>
      <c r="B321" s="17" t="s">
        <v>115</v>
      </c>
      <c r="C321" s="17" t="s">
        <v>142</v>
      </c>
      <c r="D321" s="17" t="s">
        <v>3197</v>
      </c>
      <c r="E321" s="17">
        <v>0.06250000027137748</v>
      </c>
    </row>
    <row r="322">
      <c r="A322" s="17" t="s">
        <v>161</v>
      </c>
      <c r="B322" s="17" t="s">
        <v>115</v>
      </c>
      <c r="C322" s="17" t="s">
        <v>142</v>
      </c>
      <c r="D322" s="17" t="s">
        <v>3198</v>
      </c>
      <c r="E322" s="17">
        <v>0.06250000027137748</v>
      </c>
    </row>
    <row r="323">
      <c r="A323" s="17" t="s">
        <v>161</v>
      </c>
      <c r="B323" s="17" t="s">
        <v>115</v>
      </c>
      <c r="C323" s="17" t="s">
        <v>142</v>
      </c>
      <c r="D323" s="17" t="s">
        <v>3199</v>
      </c>
      <c r="E323" s="17">
        <v>0.06250000027137748</v>
      </c>
    </row>
    <row r="324">
      <c r="A324" s="17" t="s">
        <v>161</v>
      </c>
      <c r="B324" s="17" t="s">
        <v>115</v>
      </c>
      <c r="C324" s="17" t="s">
        <v>142</v>
      </c>
      <c r="D324" s="17" t="s">
        <v>3200</v>
      </c>
      <c r="E324" s="17">
        <v>0.06250000027137748</v>
      </c>
    </row>
    <row r="325">
      <c r="A325" s="17" t="s">
        <v>161</v>
      </c>
      <c r="B325" s="17" t="s">
        <v>115</v>
      </c>
      <c r="C325" s="17" t="s">
        <v>142</v>
      </c>
      <c r="D325" s="17" t="s">
        <v>3201</v>
      </c>
      <c r="E325" s="17">
        <v>0.06250000027137748</v>
      </c>
    </row>
    <row r="326">
      <c r="A326" s="17" t="s">
        <v>161</v>
      </c>
      <c r="B326" s="17" t="s">
        <v>115</v>
      </c>
      <c r="C326" s="17" t="s">
        <v>142</v>
      </c>
      <c r="D326" s="17" t="s">
        <v>3202</v>
      </c>
      <c r="E326" s="17">
        <v>0.06250000027137748</v>
      </c>
    </row>
    <row r="327">
      <c r="A327" s="17" t="s">
        <v>161</v>
      </c>
      <c r="B327" s="17" t="s">
        <v>115</v>
      </c>
      <c r="C327" s="17" t="s">
        <v>142</v>
      </c>
      <c r="D327" s="17" t="s">
        <v>3203</v>
      </c>
      <c r="E327" s="17">
        <v>0.06250000027137748</v>
      </c>
    </row>
    <row r="328">
      <c r="A328" s="17" t="s">
        <v>161</v>
      </c>
      <c r="B328" s="17" t="s">
        <v>115</v>
      </c>
      <c r="C328" s="17" t="s">
        <v>142</v>
      </c>
      <c r="D328" s="17" t="s">
        <v>3204</v>
      </c>
      <c r="E328" s="17">
        <v>0.06250000027137748</v>
      </c>
    </row>
    <row r="329">
      <c r="A329" s="17" t="s">
        <v>161</v>
      </c>
      <c r="B329" s="17" t="s">
        <v>115</v>
      </c>
      <c r="C329" s="17" t="s">
        <v>142</v>
      </c>
      <c r="D329" s="17" t="s">
        <v>3205</v>
      </c>
      <c r="E329" s="17">
        <v>0.06250000027137748</v>
      </c>
    </row>
    <row r="330">
      <c r="A330" s="17" t="s">
        <v>161</v>
      </c>
      <c r="B330" s="17" t="s">
        <v>115</v>
      </c>
      <c r="C330" s="17" t="s">
        <v>142</v>
      </c>
      <c r="D330" s="17" t="s">
        <v>3206</v>
      </c>
      <c r="E330" s="17">
        <v>0.06250000027137748</v>
      </c>
    </row>
    <row r="331">
      <c r="A331" s="17" t="s">
        <v>161</v>
      </c>
      <c r="B331" s="17" t="s">
        <v>115</v>
      </c>
      <c r="C331" s="17" t="s">
        <v>142</v>
      </c>
      <c r="D331" s="17" t="s">
        <v>3207</v>
      </c>
      <c r="E331" s="17">
        <v>0.06250000027137748</v>
      </c>
    </row>
    <row r="332">
      <c r="A332" s="17" t="s">
        <v>161</v>
      </c>
      <c r="B332" s="17" t="s">
        <v>115</v>
      </c>
      <c r="C332" s="17" t="s">
        <v>142</v>
      </c>
      <c r="D332" s="17" t="s">
        <v>3208</v>
      </c>
      <c r="E332" s="17">
        <v>0.06250000027137748</v>
      </c>
    </row>
    <row r="333">
      <c r="A333" s="17" t="s">
        <v>161</v>
      </c>
      <c r="B333" s="17" t="s">
        <v>115</v>
      </c>
      <c r="C333" s="17" t="s">
        <v>142</v>
      </c>
      <c r="D333" s="17" t="s">
        <v>3209</v>
      </c>
      <c r="E333" s="17">
        <v>0.06250000027137748</v>
      </c>
    </row>
    <row r="334">
      <c r="A334" s="17" t="s">
        <v>161</v>
      </c>
      <c r="B334" s="17" t="s">
        <v>115</v>
      </c>
      <c r="C334" s="17" t="s">
        <v>142</v>
      </c>
      <c r="D334" s="17" t="s">
        <v>3210</v>
      </c>
      <c r="E334" s="17">
        <v>0.06250000027137748</v>
      </c>
    </row>
    <row r="335">
      <c r="A335" s="17" t="s">
        <v>161</v>
      </c>
      <c r="B335" s="17" t="s">
        <v>115</v>
      </c>
      <c r="C335" s="17" t="s">
        <v>142</v>
      </c>
      <c r="D335" s="17" t="s">
        <v>3211</v>
      </c>
      <c r="E335" s="17">
        <v>0.06250000027137748</v>
      </c>
    </row>
    <row r="336">
      <c r="A336" s="17" t="s">
        <v>161</v>
      </c>
      <c r="B336" s="17" t="s">
        <v>115</v>
      </c>
      <c r="C336" s="17" t="s">
        <v>142</v>
      </c>
      <c r="D336" s="17" t="s">
        <v>3212</v>
      </c>
      <c r="E336" s="17">
        <v>0.06250000027137748</v>
      </c>
    </row>
    <row r="337">
      <c r="A337" s="17" t="s">
        <v>161</v>
      </c>
      <c r="B337" s="17" t="s">
        <v>115</v>
      </c>
      <c r="C337" s="17" t="s">
        <v>142</v>
      </c>
      <c r="D337" s="17" t="s">
        <v>3213</v>
      </c>
      <c r="E337" s="17">
        <v>0.06250000027137748</v>
      </c>
    </row>
    <row r="338">
      <c r="A338" s="17" t="s">
        <v>161</v>
      </c>
      <c r="B338" s="17" t="s">
        <v>115</v>
      </c>
      <c r="C338" s="17" t="s">
        <v>142</v>
      </c>
      <c r="D338" s="17" t="s">
        <v>3214</v>
      </c>
      <c r="E338" s="17">
        <v>0.06250000027137748</v>
      </c>
    </row>
    <row r="339">
      <c r="A339" s="17" t="s">
        <v>161</v>
      </c>
      <c r="B339" s="17" t="s">
        <v>115</v>
      </c>
      <c r="C339" s="17" t="s">
        <v>142</v>
      </c>
      <c r="D339" s="17" t="s">
        <v>3215</v>
      </c>
      <c r="E339" s="17">
        <v>0.06250000027137748</v>
      </c>
    </row>
    <row r="340">
      <c r="A340" s="17" t="s">
        <v>161</v>
      </c>
      <c r="B340" s="17" t="s">
        <v>115</v>
      </c>
      <c r="C340" s="17" t="s">
        <v>142</v>
      </c>
      <c r="D340" s="17" t="s">
        <v>3216</v>
      </c>
      <c r="E340" s="17">
        <v>0.06250000027137748</v>
      </c>
    </row>
    <row r="341">
      <c r="A341" s="17" t="s">
        <v>161</v>
      </c>
      <c r="B341" s="17" t="s">
        <v>115</v>
      </c>
      <c r="C341" s="17" t="s">
        <v>142</v>
      </c>
      <c r="D341" s="17" t="s">
        <v>3217</v>
      </c>
      <c r="E341" s="17">
        <v>0.06250000027137748</v>
      </c>
    </row>
    <row r="342">
      <c r="A342" s="17" t="s">
        <v>161</v>
      </c>
      <c r="B342" s="17" t="s">
        <v>115</v>
      </c>
      <c r="C342" s="17" t="s">
        <v>142</v>
      </c>
      <c r="D342" s="17" t="s">
        <v>3218</v>
      </c>
      <c r="E342" s="17">
        <v>0.06250000027137748</v>
      </c>
    </row>
    <row r="343">
      <c r="A343" s="17" t="s">
        <v>161</v>
      </c>
      <c r="B343" s="17" t="s">
        <v>115</v>
      </c>
      <c r="C343" s="17" t="s">
        <v>142</v>
      </c>
      <c r="D343" s="17" t="s">
        <v>3219</v>
      </c>
      <c r="E343" s="17">
        <v>0.06250000027137748</v>
      </c>
    </row>
    <row r="344">
      <c r="A344" s="17" t="s">
        <v>161</v>
      </c>
      <c r="B344" s="17" t="s">
        <v>115</v>
      </c>
      <c r="C344" s="17" t="s">
        <v>142</v>
      </c>
      <c r="D344" s="17" t="s">
        <v>3220</v>
      </c>
      <c r="E344" s="17">
        <v>0.06250000027137748</v>
      </c>
    </row>
    <row r="345">
      <c r="A345" s="17" t="s">
        <v>161</v>
      </c>
      <c r="B345" s="17" t="s">
        <v>115</v>
      </c>
      <c r="C345" s="17" t="s">
        <v>142</v>
      </c>
      <c r="D345" s="17" t="s">
        <v>3221</v>
      </c>
      <c r="E345" s="17">
        <v>0.06250000027137748</v>
      </c>
    </row>
    <row r="346">
      <c r="A346" s="17" t="s">
        <v>161</v>
      </c>
      <c r="B346" s="17" t="s">
        <v>115</v>
      </c>
      <c r="C346" s="17" t="s">
        <v>142</v>
      </c>
      <c r="D346" s="17" t="s">
        <v>3222</v>
      </c>
      <c r="E346" s="17">
        <v>0.06250000027137748</v>
      </c>
    </row>
    <row r="347">
      <c r="A347" s="17" t="s">
        <v>161</v>
      </c>
      <c r="B347" s="17" t="s">
        <v>115</v>
      </c>
      <c r="C347" s="17" t="s">
        <v>142</v>
      </c>
      <c r="D347" s="17" t="s">
        <v>3223</v>
      </c>
      <c r="E347" s="17">
        <v>0.06250000027137748</v>
      </c>
    </row>
    <row r="348">
      <c r="A348" s="17" t="s">
        <v>161</v>
      </c>
      <c r="B348" s="17" t="s">
        <v>115</v>
      </c>
      <c r="C348" s="17" t="s">
        <v>142</v>
      </c>
      <c r="D348" s="17" t="s">
        <v>3224</v>
      </c>
      <c r="E348" s="17">
        <v>0.06250000027137748</v>
      </c>
    </row>
    <row r="349">
      <c r="A349" s="17" t="s">
        <v>161</v>
      </c>
      <c r="B349" s="17" t="s">
        <v>115</v>
      </c>
      <c r="C349" s="17" t="s">
        <v>142</v>
      </c>
      <c r="D349" s="17" t="s">
        <v>3225</v>
      </c>
      <c r="E349" s="17">
        <v>0.06250000027137748</v>
      </c>
    </row>
    <row r="350">
      <c r="A350" s="17" t="s">
        <v>161</v>
      </c>
      <c r="B350" s="17" t="s">
        <v>115</v>
      </c>
      <c r="C350" s="17" t="s">
        <v>142</v>
      </c>
      <c r="D350" s="17" t="s">
        <v>3226</v>
      </c>
      <c r="E350" s="17">
        <v>0.06250000027137748</v>
      </c>
    </row>
    <row r="351">
      <c r="A351" s="17" t="s">
        <v>161</v>
      </c>
      <c r="B351" s="17" t="s">
        <v>115</v>
      </c>
      <c r="C351" s="17" t="s">
        <v>142</v>
      </c>
      <c r="D351" s="17" t="s">
        <v>3227</v>
      </c>
      <c r="E351" s="17">
        <v>0.06250000027137748</v>
      </c>
    </row>
    <row r="352">
      <c r="A352" s="17" t="s">
        <v>161</v>
      </c>
      <c r="B352" s="17" t="s">
        <v>115</v>
      </c>
      <c r="C352" s="17" t="s">
        <v>142</v>
      </c>
      <c r="D352" s="17" t="s">
        <v>3228</v>
      </c>
      <c r="E352" s="17">
        <v>0.06250000027137748</v>
      </c>
    </row>
    <row r="353">
      <c r="A353" s="17" t="s">
        <v>161</v>
      </c>
      <c r="B353" s="17" t="s">
        <v>115</v>
      </c>
      <c r="C353" s="17" t="s">
        <v>142</v>
      </c>
      <c r="D353" s="17" t="s">
        <v>3229</v>
      </c>
      <c r="E353" s="17">
        <v>0.06250000027137748</v>
      </c>
    </row>
    <row r="354">
      <c r="A354" s="17" t="s">
        <v>161</v>
      </c>
      <c r="B354" s="17" t="s">
        <v>115</v>
      </c>
      <c r="C354" s="17" t="s">
        <v>142</v>
      </c>
      <c r="D354" s="17" t="s">
        <v>3230</v>
      </c>
      <c r="E354" s="17">
        <v>0.06250000027137748</v>
      </c>
    </row>
    <row r="355">
      <c r="A355" s="17" t="s">
        <v>161</v>
      </c>
      <c r="B355" s="17" t="s">
        <v>115</v>
      </c>
      <c r="C355" s="17" t="s">
        <v>142</v>
      </c>
      <c r="D355" s="17" t="s">
        <v>3231</v>
      </c>
      <c r="E355" s="17">
        <v>0.06250000027137748</v>
      </c>
    </row>
    <row r="356">
      <c r="A356" s="17" t="s">
        <v>161</v>
      </c>
      <c r="B356" s="17" t="s">
        <v>115</v>
      </c>
      <c r="C356" s="17" t="s">
        <v>142</v>
      </c>
      <c r="D356" s="17" t="s">
        <v>3232</v>
      </c>
      <c r="E356" s="17">
        <v>0.06250000027137748</v>
      </c>
    </row>
    <row r="357">
      <c r="A357" s="17" t="s">
        <v>161</v>
      </c>
      <c r="B357" s="17" t="s">
        <v>115</v>
      </c>
      <c r="C357" s="17" t="s">
        <v>142</v>
      </c>
      <c r="D357" s="17" t="s">
        <v>3233</v>
      </c>
      <c r="E357" s="17">
        <v>0.06250000027137748</v>
      </c>
    </row>
    <row r="358">
      <c r="A358" s="17" t="s">
        <v>161</v>
      </c>
      <c r="B358" s="17" t="s">
        <v>115</v>
      </c>
      <c r="C358" s="17" t="s">
        <v>142</v>
      </c>
      <c r="D358" s="17" t="s">
        <v>3234</v>
      </c>
      <c r="E358" s="17">
        <v>0.06250000027137748</v>
      </c>
    </row>
    <row r="359">
      <c r="A359" s="17" t="s">
        <v>161</v>
      </c>
      <c r="B359" s="17" t="s">
        <v>115</v>
      </c>
      <c r="C359" s="17" t="s">
        <v>142</v>
      </c>
      <c r="D359" s="17" t="s">
        <v>3235</v>
      </c>
      <c r="E359" s="17">
        <v>0.06250000027137748</v>
      </c>
    </row>
    <row r="360">
      <c r="A360" s="17" t="s">
        <v>161</v>
      </c>
      <c r="B360" s="17" t="s">
        <v>115</v>
      </c>
      <c r="C360" s="17" t="s">
        <v>142</v>
      </c>
      <c r="D360" s="17" t="s">
        <v>3236</v>
      </c>
      <c r="E360" s="17">
        <v>0.06250000027137748</v>
      </c>
    </row>
    <row r="361">
      <c r="A361" s="17" t="s">
        <v>161</v>
      </c>
      <c r="B361" s="17" t="s">
        <v>115</v>
      </c>
      <c r="C361" s="17" t="s">
        <v>142</v>
      </c>
      <c r="D361" s="17" t="s">
        <v>3237</v>
      </c>
      <c r="E361" s="17">
        <v>0.06250000027137748</v>
      </c>
    </row>
    <row r="362">
      <c r="A362" s="17" t="s">
        <v>161</v>
      </c>
      <c r="B362" s="17" t="s">
        <v>115</v>
      </c>
      <c r="C362" s="17" t="s">
        <v>142</v>
      </c>
      <c r="D362" s="17" t="s">
        <v>3238</v>
      </c>
      <c r="E362" s="17">
        <v>0.06250000027137748</v>
      </c>
    </row>
    <row r="363">
      <c r="A363" s="17" t="s">
        <v>161</v>
      </c>
      <c r="B363" s="17" t="s">
        <v>115</v>
      </c>
      <c r="C363" s="17" t="s">
        <v>142</v>
      </c>
      <c r="D363" s="17" t="s">
        <v>3239</v>
      </c>
      <c r="E363" s="17">
        <v>0.06250000027137748</v>
      </c>
    </row>
    <row r="364">
      <c r="A364" s="17" t="s">
        <v>161</v>
      </c>
      <c r="B364" s="17" t="s">
        <v>115</v>
      </c>
      <c r="C364" s="17" t="s">
        <v>142</v>
      </c>
      <c r="D364" s="17" t="s">
        <v>3240</v>
      </c>
      <c r="E364" s="17">
        <v>0.06250000027137748</v>
      </c>
    </row>
    <row r="365">
      <c r="A365" s="17" t="s">
        <v>161</v>
      </c>
      <c r="B365" s="17" t="s">
        <v>115</v>
      </c>
      <c r="C365" s="17" t="s">
        <v>142</v>
      </c>
      <c r="D365" s="17" t="s">
        <v>3241</v>
      </c>
      <c r="E365" s="17">
        <v>0.06250000027137748</v>
      </c>
    </row>
    <row r="366">
      <c r="A366" s="17" t="s">
        <v>161</v>
      </c>
      <c r="B366" s="17" t="s">
        <v>115</v>
      </c>
      <c r="C366" s="17" t="s">
        <v>142</v>
      </c>
      <c r="D366" s="17" t="s">
        <v>3242</v>
      </c>
      <c r="E366" s="17">
        <v>0.06250000027137748</v>
      </c>
    </row>
    <row r="367">
      <c r="A367" s="17" t="s">
        <v>161</v>
      </c>
      <c r="B367" s="17" t="s">
        <v>115</v>
      </c>
      <c r="C367" s="17" t="s">
        <v>142</v>
      </c>
      <c r="D367" s="17" t="s">
        <v>3243</v>
      </c>
      <c r="E367" s="17">
        <v>0.06250000027137748</v>
      </c>
    </row>
    <row r="368">
      <c r="A368" s="17" t="s">
        <v>161</v>
      </c>
      <c r="B368" s="17" t="s">
        <v>115</v>
      </c>
      <c r="C368" s="17" t="s">
        <v>142</v>
      </c>
      <c r="D368" s="17" t="s">
        <v>3244</v>
      </c>
      <c r="E368" s="17">
        <v>0.06250000027137748</v>
      </c>
    </row>
    <row r="369">
      <c r="A369" s="17" t="s">
        <v>161</v>
      </c>
      <c r="B369" s="17" t="s">
        <v>115</v>
      </c>
      <c r="C369" s="17" t="s">
        <v>142</v>
      </c>
      <c r="D369" s="17" t="s">
        <v>3245</v>
      </c>
      <c r="E369" s="17">
        <v>0.06250000027137748</v>
      </c>
    </row>
    <row r="370">
      <c r="A370" s="17" t="s">
        <v>161</v>
      </c>
      <c r="B370" s="17" t="s">
        <v>115</v>
      </c>
      <c r="C370" s="17" t="s">
        <v>142</v>
      </c>
      <c r="D370" s="17" t="s">
        <v>3246</v>
      </c>
      <c r="E370" s="17">
        <v>0.06250000027137748</v>
      </c>
    </row>
    <row r="371">
      <c r="A371" s="17" t="s">
        <v>161</v>
      </c>
      <c r="B371" s="17" t="s">
        <v>115</v>
      </c>
      <c r="C371" s="17" t="s">
        <v>142</v>
      </c>
      <c r="D371" s="17" t="s">
        <v>3247</v>
      </c>
      <c r="E371" s="17">
        <v>0.06250000027137748</v>
      </c>
    </row>
    <row r="372">
      <c r="A372" s="17" t="s">
        <v>161</v>
      </c>
      <c r="B372" s="17" t="s">
        <v>115</v>
      </c>
      <c r="C372" s="17" t="s">
        <v>142</v>
      </c>
      <c r="D372" s="17" t="s">
        <v>3248</v>
      </c>
      <c r="E372" s="17">
        <v>0.06250000027137748</v>
      </c>
    </row>
    <row r="373">
      <c r="A373" s="17" t="s">
        <v>161</v>
      </c>
      <c r="B373" s="17" t="s">
        <v>115</v>
      </c>
      <c r="C373" s="17" t="s">
        <v>142</v>
      </c>
      <c r="D373" s="17" t="s">
        <v>3249</v>
      </c>
      <c r="E373" s="17">
        <v>0.06250000027137748</v>
      </c>
    </row>
    <row r="374">
      <c r="A374" s="17" t="s">
        <v>161</v>
      </c>
      <c r="B374" s="17" t="s">
        <v>115</v>
      </c>
      <c r="C374" s="17" t="s">
        <v>142</v>
      </c>
      <c r="D374" s="17" t="s">
        <v>3250</v>
      </c>
      <c r="E374" s="17">
        <v>0.06250000027137748</v>
      </c>
    </row>
    <row r="375">
      <c r="A375" s="17" t="s">
        <v>161</v>
      </c>
      <c r="B375" s="17" t="s">
        <v>115</v>
      </c>
      <c r="C375" s="17" t="s">
        <v>142</v>
      </c>
      <c r="D375" s="17" t="s">
        <v>3251</v>
      </c>
      <c r="E375" s="17">
        <v>0.06250000027137748</v>
      </c>
    </row>
    <row r="376">
      <c r="A376" s="17" t="s">
        <v>161</v>
      </c>
      <c r="B376" s="17" t="s">
        <v>115</v>
      </c>
      <c r="C376" s="17" t="s">
        <v>142</v>
      </c>
      <c r="D376" s="17" t="s">
        <v>3252</v>
      </c>
      <c r="E376" s="17">
        <v>0.06250000027137748</v>
      </c>
    </row>
    <row r="377">
      <c r="A377" s="17" t="s">
        <v>161</v>
      </c>
      <c r="B377" s="17" t="s">
        <v>115</v>
      </c>
      <c r="C377" s="17" t="s">
        <v>142</v>
      </c>
      <c r="D377" s="17" t="s">
        <v>3253</v>
      </c>
      <c r="E377" s="17">
        <v>0.06250000027137748</v>
      </c>
    </row>
    <row r="378">
      <c r="A378" s="17" t="s">
        <v>161</v>
      </c>
      <c r="B378" s="17" t="s">
        <v>115</v>
      </c>
      <c r="C378" s="17" t="s">
        <v>142</v>
      </c>
      <c r="D378" s="17" t="s">
        <v>3254</v>
      </c>
      <c r="E378" s="17">
        <v>0.06250000027137748</v>
      </c>
    </row>
    <row r="379">
      <c r="A379" s="17" t="s">
        <v>161</v>
      </c>
      <c r="B379" s="17" t="s">
        <v>115</v>
      </c>
      <c r="C379" s="17" t="s">
        <v>142</v>
      </c>
      <c r="D379" s="17" t="s">
        <v>3255</v>
      </c>
      <c r="E379" s="17">
        <v>0.06250000027137748</v>
      </c>
    </row>
    <row r="380">
      <c r="A380" s="17" t="s">
        <v>161</v>
      </c>
      <c r="B380" s="17" t="s">
        <v>115</v>
      </c>
      <c r="C380" s="17" t="s">
        <v>142</v>
      </c>
      <c r="D380" s="17" t="s">
        <v>3256</v>
      </c>
      <c r="E380" s="17">
        <v>0.06250000027137748</v>
      </c>
    </row>
    <row r="381">
      <c r="A381" s="17" t="s">
        <v>161</v>
      </c>
      <c r="B381" s="17" t="s">
        <v>115</v>
      </c>
      <c r="C381" s="17" t="s">
        <v>142</v>
      </c>
      <c r="D381" s="17" t="s">
        <v>3257</v>
      </c>
      <c r="E381" s="17">
        <v>0.06250000027137748</v>
      </c>
    </row>
    <row r="382">
      <c r="A382" s="17" t="s">
        <v>161</v>
      </c>
      <c r="B382" s="17" t="s">
        <v>115</v>
      </c>
      <c r="C382" s="17" t="s">
        <v>142</v>
      </c>
      <c r="D382" s="17" t="s">
        <v>3258</v>
      </c>
      <c r="E382" s="17">
        <v>0.06250000027137748</v>
      </c>
    </row>
    <row r="383">
      <c r="A383" s="17" t="s">
        <v>161</v>
      </c>
      <c r="B383" s="17" t="s">
        <v>115</v>
      </c>
      <c r="C383" s="17" t="s">
        <v>142</v>
      </c>
      <c r="D383" s="17" t="s">
        <v>3259</v>
      </c>
      <c r="E383" s="17">
        <v>0.06250000027137748</v>
      </c>
    </row>
    <row r="384">
      <c r="A384" s="17" t="s">
        <v>161</v>
      </c>
      <c r="B384" s="17" t="s">
        <v>115</v>
      </c>
      <c r="C384" s="17" t="s">
        <v>142</v>
      </c>
      <c r="D384" s="17" t="s">
        <v>3260</v>
      </c>
      <c r="E384" s="17">
        <v>0.06250000027137748</v>
      </c>
    </row>
    <row r="385">
      <c r="A385" s="17" t="s">
        <v>161</v>
      </c>
      <c r="B385" s="17" t="s">
        <v>115</v>
      </c>
      <c r="C385" s="17" t="s">
        <v>142</v>
      </c>
      <c r="D385" s="17" t="s">
        <v>3261</v>
      </c>
      <c r="E385" s="17">
        <v>0.06250000027137748</v>
      </c>
    </row>
    <row r="386">
      <c r="A386" s="17" t="s">
        <v>161</v>
      </c>
      <c r="B386" s="17" t="s">
        <v>115</v>
      </c>
      <c r="C386" s="17" t="s">
        <v>142</v>
      </c>
      <c r="D386" s="17" t="s">
        <v>3262</v>
      </c>
      <c r="E386" s="17">
        <v>0.06250000027137748</v>
      </c>
    </row>
    <row r="387">
      <c r="A387" s="17" t="s">
        <v>161</v>
      </c>
      <c r="B387" s="17" t="s">
        <v>115</v>
      </c>
      <c r="C387" s="17" t="s">
        <v>142</v>
      </c>
      <c r="D387" s="17" t="s">
        <v>3263</v>
      </c>
      <c r="E387" s="17">
        <v>0.06250000027137748</v>
      </c>
    </row>
    <row r="388">
      <c r="A388" s="17" t="s">
        <v>161</v>
      </c>
      <c r="B388" s="17" t="s">
        <v>115</v>
      </c>
      <c r="C388" s="17" t="s">
        <v>142</v>
      </c>
      <c r="D388" s="17" t="s">
        <v>3264</v>
      </c>
      <c r="E388" s="17">
        <v>0.06250000027137748</v>
      </c>
    </row>
    <row r="389">
      <c r="A389" s="17" t="s">
        <v>161</v>
      </c>
      <c r="B389" s="17" t="s">
        <v>115</v>
      </c>
      <c r="C389" s="17" t="s">
        <v>142</v>
      </c>
      <c r="D389" s="17" t="s">
        <v>3265</v>
      </c>
      <c r="E389" s="17">
        <v>0.06250000027137748</v>
      </c>
    </row>
    <row r="390">
      <c r="A390" s="17" t="s">
        <v>161</v>
      </c>
      <c r="B390" s="17" t="s">
        <v>115</v>
      </c>
      <c r="C390" s="17" t="s">
        <v>142</v>
      </c>
      <c r="D390" s="17" t="s">
        <v>3266</v>
      </c>
      <c r="E390" s="17">
        <v>0.06250000027137748</v>
      </c>
    </row>
    <row r="391">
      <c r="A391" s="17" t="s">
        <v>161</v>
      </c>
      <c r="B391" s="17" t="s">
        <v>115</v>
      </c>
      <c r="C391" s="17" t="s">
        <v>142</v>
      </c>
      <c r="D391" s="17" t="s">
        <v>3267</v>
      </c>
      <c r="E391" s="17">
        <v>0.06250000027137748</v>
      </c>
    </row>
    <row r="392">
      <c r="A392" s="17" t="s">
        <v>161</v>
      </c>
      <c r="B392" s="17" t="s">
        <v>115</v>
      </c>
      <c r="C392" s="17" t="s">
        <v>142</v>
      </c>
      <c r="D392" s="17" t="s">
        <v>3268</v>
      </c>
      <c r="E392" s="17">
        <v>0.06250000027137748</v>
      </c>
    </row>
    <row r="393">
      <c r="A393" s="17" t="s">
        <v>161</v>
      </c>
      <c r="B393" s="17" t="s">
        <v>115</v>
      </c>
      <c r="C393" s="17" t="s">
        <v>142</v>
      </c>
      <c r="D393" s="17" t="s">
        <v>3269</v>
      </c>
      <c r="E393" s="17">
        <v>0.06250000027137748</v>
      </c>
    </row>
    <row r="394">
      <c r="A394" s="17" t="s">
        <v>161</v>
      </c>
      <c r="B394" s="17" t="s">
        <v>115</v>
      </c>
      <c r="C394" s="17" t="s">
        <v>142</v>
      </c>
      <c r="D394" s="17" t="s">
        <v>3270</v>
      </c>
      <c r="E394" s="17">
        <v>0.06250000027137748</v>
      </c>
    </row>
    <row r="395">
      <c r="A395" s="17" t="s">
        <v>161</v>
      </c>
      <c r="B395" s="17" t="s">
        <v>115</v>
      </c>
      <c r="C395" s="17" t="s">
        <v>142</v>
      </c>
      <c r="D395" s="17" t="s">
        <v>3271</v>
      </c>
      <c r="E395" s="17">
        <v>0.06250000027137748</v>
      </c>
    </row>
    <row r="396">
      <c r="A396" s="17" t="s">
        <v>161</v>
      </c>
      <c r="B396" s="17" t="s">
        <v>115</v>
      </c>
      <c r="C396" s="17" t="s">
        <v>142</v>
      </c>
      <c r="D396" s="17" t="s">
        <v>3272</v>
      </c>
      <c r="E396" s="17">
        <v>0.06250000027137748</v>
      </c>
    </row>
    <row r="397">
      <c r="A397" s="17" t="s">
        <v>161</v>
      </c>
      <c r="B397" s="17" t="s">
        <v>115</v>
      </c>
      <c r="C397" s="17" t="s">
        <v>142</v>
      </c>
      <c r="D397" s="17" t="s">
        <v>3273</v>
      </c>
      <c r="E397" s="17">
        <v>0.06250000027137748</v>
      </c>
    </row>
    <row r="398">
      <c r="A398" s="17" t="s">
        <v>161</v>
      </c>
      <c r="B398" s="17" t="s">
        <v>115</v>
      </c>
      <c r="C398" s="17" t="s">
        <v>142</v>
      </c>
      <c r="D398" s="17" t="s">
        <v>3274</v>
      </c>
      <c r="E398" s="17">
        <v>0.06250000027137748</v>
      </c>
    </row>
    <row r="399">
      <c r="A399" s="17" t="s">
        <v>161</v>
      </c>
      <c r="B399" s="17" t="s">
        <v>115</v>
      </c>
      <c r="C399" s="17" t="s">
        <v>142</v>
      </c>
      <c r="D399" s="17" t="s">
        <v>3275</v>
      </c>
      <c r="E399" s="17">
        <v>0.06250000027137748</v>
      </c>
    </row>
    <row r="400">
      <c r="A400" s="17" t="s">
        <v>161</v>
      </c>
      <c r="B400" s="17" t="s">
        <v>115</v>
      </c>
      <c r="C400" s="17" t="s">
        <v>142</v>
      </c>
      <c r="D400" s="17" t="s">
        <v>3276</v>
      </c>
      <c r="E400" s="17">
        <v>0.06250000027137748</v>
      </c>
    </row>
    <row r="401">
      <c r="A401" s="17" t="s">
        <v>161</v>
      </c>
      <c r="B401" s="17" t="s">
        <v>115</v>
      </c>
      <c r="C401" s="17" t="s">
        <v>142</v>
      </c>
      <c r="D401" s="17" t="s">
        <v>3277</v>
      </c>
      <c r="E401" s="17">
        <v>0.06250000027137748</v>
      </c>
    </row>
    <row r="402">
      <c r="A402" s="17" t="s">
        <v>161</v>
      </c>
      <c r="B402" s="17" t="s">
        <v>115</v>
      </c>
      <c r="C402" s="17" t="s">
        <v>142</v>
      </c>
      <c r="D402" s="17" t="s">
        <v>3278</v>
      </c>
      <c r="E402" s="17">
        <v>0.06250000027137748</v>
      </c>
    </row>
    <row r="403">
      <c r="A403" s="17" t="s">
        <v>161</v>
      </c>
      <c r="B403" s="17" t="s">
        <v>115</v>
      </c>
      <c r="C403" s="17" t="s">
        <v>142</v>
      </c>
      <c r="D403" s="17" t="s">
        <v>3279</v>
      </c>
      <c r="E403" s="17">
        <v>0.06250000027137748</v>
      </c>
    </row>
    <row r="404">
      <c r="A404" s="17" t="s">
        <v>161</v>
      </c>
      <c r="B404" s="17" t="s">
        <v>115</v>
      </c>
      <c r="C404" s="17" t="s">
        <v>142</v>
      </c>
      <c r="D404" s="17" t="s">
        <v>3280</v>
      </c>
      <c r="E404" s="17">
        <v>0.06250000027137748</v>
      </c>
    </row>
    <row r="405">
      <c r="A405" s="17" t="s">
        <v>161</v>
      </c>
      <c r="B405" s="17" t="s">
        <v>115</v>
      </c>
      <c r="C405" s="17" t="s">
        <v>142</v>
      </c>
      <c r="D405" s="17" t="s">
        <v>3281</v>
      </c>
      <c r="E405" s="17">
        <v>0.06250000027137748</v>
      </c>
    </row>
    <row r="406">
      <c r="A406" s="17" t="s">
        <v>161</v>
      </c>
      <c r="B406" s="17" t="s">
        <v>115</v>
      </c>
      <c r="C406" s="17" t="s">
        <v>142</v>
      </c>
      <c r="D406" s="17" t="s">
        <v>3282</v>
      </c>
      <c r="E406" s="17">
        <v>0.06250000027137748</v>
      </c>
    </row>
    <row r="407">
      <c r="A407" s="17" t="s">
        <v>161</v>
      </c>
      <c r="B407" s="17" t="s">
        <v>115</v>
      </c>
      <c r="C407" s="17" t="s">
        <v>142</v>
      </c>
      <c r="D407" s="17" t="s">
        <v>3283</v>
      </c>
      <c r="E407" s="17">
        <v>0.06250000027137748</v>
      </c>
    </row>
    <row r="408">
      <c r="A408" s="17" t="s">
        <v>161</v>
      </c>
      <c r="B408" s="17" t="s">
        <v>115</v>
      </c>
      <c r="C408" s="17" t="s">
        <v>142</v>
      </c>
      <c r="D408" s="17" t="s">
        <v>3284</v>
      </c>
      <c r="E408" s="17">
        <v>0.06250000027137748</v>
      </c>
    </row>
    <row r="409">
      <c r="A409" s="17" t="s">
        <v>161</v>
      </c>
      <c r="B409" s="17" t="s">
        <v>115</v>
      </c>
      <c r="C409" s="17" t="s">
        <v>142</v>
      </c>
      <c r="D409" s="17" t="s">
        <v>3285</v>
      </c>
      <c r="E409" s="17">
        <v>0.06250000027137748</v>
      </c>
    </row>
    <row r="410">
      <c r="A410" s="17" t="s">
        <v>161</v>
      </c>
      <c r="B410" s="17" t="s">
        <v>115</v>
      </c>
      <c r="C410" s="17" t="s">
        <v>142</v>
      </c>
      <c r="D410" s="17" t="s">
        <v>3286</v>
      </c>
      <c r="E410" s="17">
        <v>0.06250000027137748</v>
      </c>
    </row>
    <row r="411">
      <c r="A411" s="17" t="s">
        <v>161</v>
      </c>
      <c r="B411" s="17" t="s">
        <v>115</v>
      </c>
      <c r="C411" s="17" t="s">
        <v>142</v>
      </c>
      <c r="D411" s="17" t="s">
        <v>3287</v>
      </c>
      <c r="E411" s="17">
        <v>0.06250000027137748</v>
      </c>
    </row>
    <row r="412">
      <c r="A412" s="17" t="s">
        <v>161</v>
      </c>
      <c r="B412" s="17" t="s">
        <v>115</v>
      </c>
      <c r="C412" s="17" t="s">
        <v>142</v>
      </c>
      <c r="D412" s="17" t="s">
        <v>3288</v>
      </c>
      <c r="E412" s="17">
        <v>0.06250000027137748</v>
      </c>
    </row>
    <row r="413">
      <c r="A413" s="17" t="s">
        <v>161</v>
      </c>
      <c r="B413" s="17" t="s">
        <v>115</v>
      </c>
      <c r="C413" s="17" t="s">
        <v>142</v>
      </c>
      <c r="D413" s="17" t="s">
        <v>3289</v>
      </c>
      <c r="E413" s="17">
        <v>0.06250000027137748</v>
      </c>
    </row>
    <row r="414">
      <c r="A414" s="17" t="s">
        <v>161</v>
      </c>
      <c r="B414" s="17" t="s">
        <v>115</v>
      </c>
      <c r="C414" s="17" t="s">
        <v>142</v>
      </c>
      <c r="D414" s="17" t="s">
        <v>3290</v>
      </c>
      <c r="E414" s="17">
        <v>0.06250000027137748</v>
      </c>
    </row>
    <row r="415">
      <c r="A415" s="17" t="s">
        <v>161</v>
      </c>
      <c r="B415" s="17" t="s">
        <v>115</v>
      </c>
      <c r="C415" s="17" t="s">
        <v>142</v>
      </c>
      <c r="D415" s="17" t="s">
        <v>3291</v>
      </c>
      <c r="E415" s="17">
        <v>0.06250000027137748</v>
      </c>
    </row>
    <row r="416">
      <c r="A416" s="17" t="s">
        <v>161</v>
      </c>
      <c r="B416" s="17" t="s">
        <v>115</v>
      </c>
      <c r="C416" s="17" t="s">
        <v>142</v>
      </c>
      <c r="D416" s="17" t="s">
        <v>3292</v>
      </c>
      <c r="E416" s="17">
        <v>0.06250000027137748</v>
      </c>
    </row>
    <row r="417">
      <c r="A417" s="17" t="s">
        <v>161</v>
      </c>
      <c r="B417" s="17" t="s">
        <v>115</v>
      </c>
      <c r="C417" s="17" t="s">
        <v>142</v>
      </c>
      <c r="D417" s="17" t="s">
        <v>3293</v>
      </c>
      <c r="E417" s="17">
        <v>0.06250000027137748</v>
      </c>
    </row>
    <row r="418">
      <c r="A418" s="17" t="s">
        <v>161</v>
      </c>
      <c r="B418" s="17" t="s">
        <v>115</v>
      </c>
      <c r="C418" s="17" t="s">
        <v>142</v>
      </c>
      <c r="D418" s="17" t="s">
        <v>3294</v>
      </c>
      <c r="E418" s="17">
        <v>0.06250000027137748</v>
      </c>
    </row>
    <row r="419">
      <c r="A419" s="17" t="s">
        <v>161</v>
      </c>
      <c r="B419" s="17" t="s">
        <v>115</v>
      </c>
      <c r="C419" s="17" t="s">
        <v>142</v>
      </c>
      <c r="D419" s="17" t="s">
        <v>3295</v>
      </c>
      <c r="E419" s="17">
        <v>0.06250000027137748</v>
      </c>
    </row>
    <row r="420">
      <c r="A420" s="17" t="s">
        <v>161</v>
      </c>
      <c r="B420" s="17" t="s">
        <v>115</v>
      </c>
      <c r="C420" s="17" t="s">
        <v>142</v>
      </c>
      <c r="D420" s="17" t="s">
        <v>3296</v>
      </c>
      <c r="E420" s="17">
        <v>0.06250000027137748</v>
      </c>
    </row>
    <row r="421">
      <c r="A421" s="17" t="s">
        <v>161</v>
      </c>
      <c r="B421" s="17" t="s">
        <v>115</v>
      </c>
      <c r="C421" s="17" t="s">
        <v>142</v>
      </c>
      <c r="D421" s="17" t="s">
        <v>3297</v>
      </c>
      <c r="E421" s="17">
        <v>0.06250000027137748</v>
      </c>
    </row>
    <row r="422">
      <c r="A422" s="17" t="s">
        <v>161</v>
      </c>
      <c r="B422" s="17" t="s">
        <v>115</v>
      </c>
      <c r="C422" s="17" t="s">
        <v>142</v>
      </c>
      <c r="D422" s="17" t="s">
        <v>3298</v>
      </c>
      <c r="E422" s="17">
        <v>0.06250000027137748</v>
      </c>
    </row>
    <row r="423">
      <c r="A423" s="17" t="s">
        <v>161</v>
      </c>
      <c r="B423" s="17" t="s">
        <v>115</v>
      </c>
      <c r="C423" s="17" t="s">
        <v>142</v>
      </c>
      <c r="D423" s="17" t="s">
        <v>3299</v>
      </c>
      <c r="E423" s="17">
        <v>0.06250000027137748</v>
      </c>
    </row>
    <row r="424">
      <c r="A424" s="17" t="s">
        <v>161</v>
      </c>
      <c r="B424" s="17" t="s">
        <v>115</v>
      </c>
      <c r="C424" s="17" t="s">
        <v>142</v>
      </c>
      <c r="D424" s="17" t="s">
        <v>3300</v>
      </c>
      <c r="E424" s="17">
        <v>0.06250000027137748</v>
      </c>
    </row>
    <row r="425">
      <c r="A425" s="17" t="s">
        <v>161</v>
      </c>
      <c r="B425" s="17" t="s">
        <v>115</v>
      </c>
      <c r="C425" s="17" t="s">
        <v>142</v>
      </c>
      <c r="D425" s="17" t="s">
        <v>3301</v>
      </c>
      <c r="E425" s="17">
        <v>0.06250000027137748</v>
      </c>
    </row>
    <row r="426">
      <c r="A426" s="17" t="s">
        <v>161</v>
      </c>
      <c r="B426" s="17" t="s">
        <v>115</v>
      </c>
      <c r="C426" s="17" t="s">
        <v>142</v>
      </c>
      <c r="D426" s="17" t="s">
        <v>3302</v>
      </c>
      <c r="E426" s="17">
        <v>0.06250000027137748</v>
      </c>
    </row>
    <row r="427">
      <c r="A427" s="17" t="s">
        <v>161</v>
      </c>
      <c r="B427" s="17" t="s">
        <v>115</v>
      </c>
      <c r="C427" s="17" t="s">
        <v>142</v>
      </c>
      <c r="D427" s="17" t="s">
        <v>3303</v>
      </c>
      <c r="E427" s="17">
        <v>0.06250000027137748</v>
      </c>
    </row>
    <row r="428">
      <c r="A428" s="17" t="s">
        <v>161</v>
      </c>
      <c r="B428" s="17" t="s">
        <v>115</v>
      </c>
      <c r="C428" s="17" t="s">
        <v>142</v>
      </c>
      <c r="D428" s="17" t="s">
        <v>3304</v>
      </c>
      <c r="E428" s="17">
        <v>0.06250000027137748</v>
      </c>
    </row>
    <row r="429">
      <c r="A429" s="17" t="s">
        <v>161</v>
      </c>
      <c r="B429" s="17" t="s">
        <v>115</v>
      </c>
      <c r="C429" s="17" t="s">
        <v>142</v>
      </c>
      <c r="D429" s="17" t="s">
        <v>3305</v>
      </c>
      <c r="E429" s="17">
        <v>0.06250000027137748</v>
      </c>
    </row>
    <row r="430">
      <c r="A430" s="17" t="s">
        <v>161</v>
      </c>
      <c r="B430" s="17" t="s">
        <v>115</v>
      </c>
      <c r="C430" s="17" t="s">
        <v>142</v>
      </c>
      <c r="D430" s="17" t="s">
        <v>3306</v>
      </c>
      <c r="E430" s="17">
        <v>0.06250000027137748</v>
      </c>
    </row>
    <row r="431">
      <c r="A431" s="17" t="s">
        <v>161</v>
      </c>
      <c r="B431" s="17" t="s">
        <v>115</v>
      </c>
      <c r="C431" s="17" t="s">
        <v>142</v>
      </c>
      <c r="D431" s="17" t="s">
        <v>3307</v>
      </c>
      <c r="E431" s="17">
        <v>0.06250000027137748</v>
      </c>
    </row>
    <row r="432">
      <c r="A432" s="17" t="s">
        <v>161</v>
      </c>
      <c r="B432" s="17" t="s">
        <v>115</v>
      </c>
      <c r="C432" s="17" t="s">
        <v>142</v>
      </c>
      <c r="D432" s="17" t="s">
        <v>3308</v>
      </c>
      <c r="E432" s="17">
        <v>0.06250000027137748</v>
      </c>
    </row>
    <row r="433">
      <c r="A433" s="17" t="s">
        <v>161</v>
      </c>
      <c r="B433" s="17" t="s">
        <v>115</v>
      </c>
      <c r="C433" s="17" t="s">
        <v>142</v>
      </c>
      <c r="D433" s="17" t="s">
        <v>3309</v>
      </c>
      <c r="E433" s="17">
        <v>0.06250000027137748</v>
      </c>
    </row>
    <row r="434">
      <c r="A434" s="17" t="s">
        <v>161</v>
      </c>
      <c r="B434" s="17" t="s">
        <v>115</v>
      </c>
      <c r="C434" s="17" t="s">
        <v>142</v>
      </c>
      <c r="D434" s="17" t="s">
        <v>3310</v>
      </c>
      <c r="E434" s="17">
        <v>0.06250000027137748</v>
      </c>
    </row>
    <row r="435">
      <c r="A435" s="17" t="s">
        <v>161</v>
      </c>
      <c r="B435" s="17" t="s">
        <v>115</v>
      </c>
      <c r="C435" s="17" t="s">
        <v>142</v>
      </c>
      <c r="D435" s="17" t="s">
        <v>3311</v>
      </c>
      <c r="E435" s="17">
        <v>0.06250000027137748</v>
      </c>
    </row>
    <row r="436">
      <c r="A436" s="17" t="s">
        <v>161</v>
      </c>
      <c r="B436" s="17" t="s">
        <v>115</v>
      </c>
      <c r="C436" s="17" t="s">
        <v>142</v>
      </c>
      <c r="D436" s="17" t="s">
        <v>3312</v>
      </c>
      <c r="E436" s="17">
        <v>0.06250000027137748</v>
      </c>
    </row>
    <row r="437">
      <c r="A437" s="17" t="s">
        <v>161</v>
      </c>
      <c r="B437" s="17" t="s">
        <v>115</v>
      </c>
      <c r="C437" s="17" t="s">
        <v>142</v>
      </c>
      <c r="D437" s="17" t="s">
        <v>3313</v>
      </c>
      <c r="E437" s="17">
        <v>0.06250000027137748</v>
      </c>
    </row>
    <row r="438">
      <c r="A438" s="17" t="s">
        <v>161</v>
      </c>
      <c r="B438" s="17" t="s">
        <v>115</v>
      </c>
      <c r="C438" s="17" t="s">
        <v>142</v>
      </c>
      <c r="D438" s="17" t="s">
        <v>3314</v>
      </c>
      <c r="E438" s="17">
        <v>0.06250000027137748</v>
      </c>
    </row>
    <row r="439">
      <c r="A439" s="17" t="s">
        <v>161</v>
      </c>
      <c r="B439" s="17" t="s">
        <v>115</v>
      </c>
      <c r="C439" s="17" t="s">
        <v>142</v>
      </c>
      <c r="D439" s="17" t="s">
        <v>3315</v>
      </c>
      <c r="E439" s="17">
        <v>0.06250000027137748</v>
      </c>
    </row>
    <row r="440">
      <c r="A440" s="17" t="s">
        <v>161</v>
      </c>
      <c r="B440" s="17" t="s">
        <v>115</v>
      </c>
      <c r="C440" s="17" t="s">
        <v>142</v>
      </c>
      <c r="D440" s="17" t="s">
        <v>3316</v>
      </c>
      <c r="E440" s="17">
        <v>0.06250000027137748</v>
      </c>
    </row>
    <row r="441">
      <c r="A441" s="17" t="s">
        <v>161</v>
      </c>
      <c r="B441" s="17" t="s">
        <v>115</v>
      </c>
      <c r="C441" s="17" t="s">
        <v>142</v>
      </c>
      <c r="D441" s="17" t="s">
        <v>3317</v>
      </c>
      <c r="E441" s="17">
        <v>0.06250000027137748</v>
      </c>
    </row>
    <row r="442">
      <c r="A442" s="17" t="s">
        <v>161</v>
      </c>
      <c r="B442" s="17" t="s">
        <v>115</v>
      </c>
      <c r="C442" s="17" t="s">
        <v>142</v>
      </c>
      <c r="D442" s="17" t="s">
        <v>3318</v>
      </c>
      <c r="E442" s="17">
        <v>0.06250000027137748</v>
      </c>
    </row>
    <row r="443">
      <c r="A443" s="17" t="s">
        <v>161</v>
      </c>
      <c r="B443" s="17" t="s">
        <v>115</v>
      </c>
      <c r="C443" s="17" t="s">
        <v>142</v>
      </c>
      <c r="D443" s="17" t="s">
        <v>3319</v>
      </c>
      <c r="E443" s="17">
        <v>0.06250000027137748</v>
      </c>
    </row>
    <row r="444">
      <c r="A444" s="17" t="s">
        <v>161</v>
      </c>
      <c r="B444" s="17" t="s">
        <v>115</v>
      </c>
      <c r="C444" s="17" t="s">
        <v>142</v>
      </c>
      <c r="D444" s="17" t="s">
        <v>3320</v>
      </c>
      <c r="E444" s="17">
        <v>0.06250000027137748</v>
      </c>
    </row>
    <row r="445">
      <c r="A445" s="17" t="s">
        <v>161</v>
      </c>
      <c r="B445" s="17" t="s">
        <v>115</v>
      </c>
      <c r="C445" s="17" t="s">
        <v>142</v>
      </c>
      <c r="D445" s="17" t="s">
        <v>3321</v>
      </c>
      <c r="E445" s="17">
        <v>0.06250000027137748</v>
      </c>
    </row>
    <row r="446">
      <c r="A446" s="17" t="s">
        <v>161</v>
      </c>
      <c r="B446" s="17" t="s">
        <v>115</v>
      </c>
      <c r="C446" s="17" t="s">
        <v>142</v>
      </c>
      <c r="D446" s="17" t="s">
        <v>3322</v>
      </c>
      <c r="E446" s="17">
        <v>0.06250000027137748</v>
      </c>
    </row>
    <row r="447">
      <c r="A447" s="17" t="s">
        <v>161</v>
      </c>
      <c r="B447" s="17" t="s">
        <v>115</v>
      </c>
      <c r="C447" s="17" t="s">
        <v>142</v>
      </c>
      <c r="D447" s="17" t="s">
        <v>3323</v>
      </c>
      <c r="E447" s="17">
        <v>0.06250000027137748</v>
      </c>
    </row>
    <row r="448">
      <c r="A448" s="17" t="s">
        <v>161</v>
      </c>
      <c r="B448" s="17" t="s">
        <v>115</v>
      </c>
      <c r="C448" s="17" t="s">
        <v>142</v>
      </c>
      <c r="D448" s="17" t="s">
        <v>3324</v>
      </c>
      <c r="E448" s="17">
        <v>0.06250000027137748</v>
      </c>
    </row>
    <row r="449">
      <c r="A449" s="17" t="s">
        <v>161</v>
      </c>
      <c r="B449" s="17" t="s">
        <v>115</v>
      </c>
      <c r="C449" s="17" t="s">
        <v>142</v>
      </c>
      <c r="D449" s="17" t="s">
        <v>3325</v>
      </c>
      <c r="E449" s="17">
        <v>0.06250000027137748</v>
      </c>
    </row>
    <row r="450">
      <c r="A450" s="17" t="s">
        <v>161</v>
      </c>
      <c r="B450" s="17" t="s">
        <v>115</v>
      </c>
      <c r="C450" s="17" t="s">
        <v>142</v>
      </c>
      <c r="D450" s="17" t="s">
        <v>3326</v>
      </c>
      <c r="E450" s="17">
        <v>0.06250000027137748</v>
      </c>
    </row>
    <row r="451">
      <c r="A451" s="17" t="s">
        <v>161</v>
      </c>
      <c r="B451" s="17" t="s">
        <v>115</v>
      </c>
      <c r="C451" s="17" t="s">
        <v>142</v>
      </c>
      <c r="D451" s="17" t="s">
        <v>3327</v>
      </c>
      <c r="E451" s="17">
        <v>0.06250000027137748</v>
      </c>
    </row>
    <row r="452">
      <c r="A452" s="17" t="s">
        <v>161</v>
      </c>
      <c r="B452" s="17" t="s">
        <v>115</v>
      </c>
      <c r="C452" s="17" t="s">
        <v>142</v>
      </c>
      <c r="D452" s="17" t="s">
        <v>3328</v>
      </c>
      <c r="E452" s="17">
        <v>0.06250000027137748</v>
      </c>
    </row>
    <row r="453">
      <c r="A453" s="17" t="s">
        <v>161</v>
      </c>
      <c r="B453" s="17" t="s">
        <v>115</v>
      </c>
      <c r="C453" s="17" t="s">
        <v>142</v>
      </c>
      <c r="D453" s="17" t="s">
        <v>3329</v>
      </c>
      <c r="E453" s="17">
        <v>0.06250000027137748</v>
      </c>
    </row>
    <row r="454">
      <c r="A454" s="17" t="s">
        <v>161</v>
      </c>
      <c r="B454" s="17" t="s">
        <v>115</v>
      </c>
      <c r="C454" s="17" t="s">
        <v>142</v>
      </c>
      <c r="D454" s="17" t="s">
        <v>3330</v>
      </c>
      <c r="E454" s="17">
        <v>0.06250000027137748</v>
      </c>
    </row>
    <row r="455">
      <c r="A455" s="17" t="s">
        <v>161</v>
      </c>
      <c r="B455" s="17" t="s">
        <v>115</v>
      </c>
      <c r="C455" s="17" t="s">
        <v>142</v>
      </c>
      <c r="D455" s="17" t="s">
        <v>3331</v>
      </c>
      <c r="E455" s="17">
        <v>0.06250000027137748</v>
      </c>
    </row>
    <row r="456">
      <c r="A456" s="17" t="s">
        <v>161</v>
      </c>
      <c r="B456" s="17" t="s">
        <v>115</v>
      </c>
      <c r="C456" s="17" t="s">
        <v>142</v>
      </c>
      <c r="D456" s="17" t="s">
        <v>3332</v>
      </c>
      <c r="E456" s="17">
        <v>0.06250000027137748</v>
      </c>
    </row>
    <row r="457">
      <c r="A457" s="17" t="s">
        <v>161</v>
      </c>
      <c r="B457" s="17" t="s">
        <v>115</v>
      </c>
      <c r="C457" s="17" t="s">
        <v>142</v>
      </c>
      <c r="D457" s="17" t="s">
        <v>3333</v>
      </c>
      <c r="E457" s="17">
        <v>0.06250000027137748</v>
      </c>
    </row>
    <row r="458">
      <c r="A458" s="17" t="s">
        <v>161</v>
      </c>
      <c r="B458" s="17" t="s">
        <v>115</v>
      </c>
      <c r="C458" s="17" t="s">
        <v>142</v>
      </c>
      <c r="D458" s="17" t="s">
        <v>3334</v>
      </c>
      <c r="E458" s="17">
        <v>0.06250000027137748</v>
      </c>
    </row>
    <row r="459">
      <c r="A459" s="17" t="s">
        <v>161</v>
      </c>
      <c r="B459" s="17" t="s">
        <v>115</v>
      </c>
      <c r="C459" s="17" t="s">
        <v>142</v>
      </c>
      <c r="D459" s="17" t="s">
        <v>3335</v>
      </c>
      <c r="E459" s="17">
        <v>0.06250000027137748</v>
      </c>
    </row>
    <row r="460">
      <c r="A460" s="17" t="s">
        <v>161</v>
      </c>
      <c r="B460" s="17" t="s">
        <v>115</v>
      </c>
      <c r="C460" s="17" t="s">
        <v>142</v>
      </c>
      <c r="D460" s="17" t="s">
        <v>3336</v>
      </c>
      <c r="E460" s="17">
        <v>0.06250000027137748</v>
      </c>
    </row>
    <row r="461">
      <c r="A461" s="17" t="s">
        <v>161</v>
      </c>
      <c r="B461" s="17" t="s">
        <v>115</v>
      </c>
      <c r="C461" s="17" t="s">
        <v>142</v>
      </c>
      <c r="D461" s="17" t="s">
        <v>3337</v>
      </c>
      <c r="E461" s="17">
        <v>0.06250000027137748</v>
      </c>
    </row>
    <row r="462">
      <c r="A462" s="17" t="s">
        <v>161</v>
      </c>
      <c r="B462" s="17" t="s">
        <v>115</v>
      </c>
      <c r="C462" s="17" t="s">
        <v>142</v>
      </c>
      <c r="D462" s="17" t="s">
        <v>3338</v>
      </c>
      <c r="E462" s="17">
        <v>0.06250000027137748</v>
      </c>
    </row>
    <row r="463">
      <c r="A463" s="17" t="s">
        <v>161</v>
      </c>
      <c r="B463" s="17" t="s">
        <v>115</v>
      </c>
      <c r="C463" s="17" t="s">
        <v>142</v>
      </c>
      <c r="D463" s="17" t="s">
        <v>3339</v>
      </c>
      <c r="E463" s="17">
        <v>0.06250000027137748</v>
      </c>
    </row>
    <row r="464">
      <c r="A464" s="17" t="s">
        <v>161</v>
      </c>
      <c r="B464" s="17" t="s">
        <v>115</v>
      </c>
      <c r="C464" s="17" t="s">
        <v>142</v>
      </c>
      <c r="D464" s="17" t="s">
        <v>3340</v>
      </c>
      <c r="E464" s="17">
        <v>0.06250000027137748</v>
      </c>
    </row>
    <row r="465">
      <c r="A465" s="17" t="s">
        <v>161</v>
      </c>
      <c r="B465" s="17" t="s">
        <v>115</v>
      </c>
      <c r="C465" s="17" t="s">
        <v>142</v>
      </c>
      <c r="D465" s="17" t="s">
        <v>3341</v>
      </c>
      <c r="E465" s="17">
        <v>0.06250000027137748</v>
      </c>
    </row>
    <row r="466">
      <c r="A466" s="17" t="s">
        <v>161</v>
      </c>
      <c r="B466" s="17" t="s">
        <v>115</v>
      </c>
      <c r="C466" s="17" t="s">
        <v>142</v>
      </c>
      <c r="D466" s="17" t="s">
        <v>3342</v>
      </c>
      <c r="E466" s="17">
        <v>0.06250000027137748</v>
      </c>
    </row>
    <row r="467">
      <c r="A467" s="17" t="s">
        <v>161</v>
      </c>
      <c r="B467" s="17" t="s">
        <v>115</v>
      </c>
      <c r="C467" s="17" t="s">
        <v>142</v>
      </c>
      <c r="D467" s="17" t="s">
        <v>3343</v>
      </c>
      <c r="E467" s="17">
        <v>0.06250000027137748</v>
      </c>
    </row>
    <row r="468">
      <c r="A468" s="17" t="s">
        <v>161</v>
      </c>
      <c r="B468" s="17" t="s">
        <v>115</v>
      </c>
      <c r="C468" s="17" t="s">
        <v>142</v>
      </c>
      <c r="D468" s="17" t="s">
        <v>3344</v>
      </c>
      <c r="E468" s="17">
        <v>0.06250000027137748</v>
      </c>
    </row>
    <row r="469">
      <c r="A469" s="17" t="s">
        <v>161</v>
      </c>
      <c r="B469" s="17" t="s">
        <v>115</v>
      </c>
      <c r="C469" s="17" t="s">
        <v>142</v>
      </c>
      <c r="D469" s="17" t="s">
        <v>3345</v>
      </c>
      <c r="E469" s="17">
        <v>0.06250000027137748</v>
      </c>
    </row>
    <row r="470">
      <c r="A470" s="17" t="s">
        <v>161</v>
      </c>
      <c r="B470" s="17" t="s">
        <v>115</v>
      </c>
      <c r="C470" s="17" t="s">
        <v>142</v>
      </c>
      <c r="D470" s="17" t="s">
        <v>3346</v>
      </c>
      <c r="E470" s="17">
        <v>0.06250000027137748</v>
      </c>
    </row>
    <row r="471">
      <c r="A471" s="17" t="s">
        <v>161</v>
      </c>
      <c r="B471" s="17" t="s">
        <v>115</v>
      </c>
      <c r="C471" s="17" t="s">
        <v>142</v>
      </c>
      <c r="D471" s="17" t="s">
        <v>3347</v>
      </c>
      <c r="E471" s="17">
        <v>0.06250000027137748</v>
      </c>
    </row>
    <row r="472">
      <c r="A472" s="17" t="s">
        <v>161</v>
      </c>
      <c r="B472" s="17" t="s">
        <v>115</v>
      </c>
      <c r="C472" s="17" t="s">
        <v>142</v>
      </c>
      <c r="D472" s="17" t="s">
        <v>3348</v>
      </c>
      <c r="E472" s="17">
        <v>0.06250000027137748</v>
      </c>
    </row>
    <row r="473">
      <c r="A473" s="17" t="s">
        <v>161</v>
      </c>
      <c r="B473" s="17" t="s">
        <v>115</v>
      </c>
      <c r="C473" s="17" t="s">
        <v>142</v>
      </c>
      <c r="D473" s="17" t="s">
        <v>3349</v>
      </c>
      <c r="E473" s="17">
        <v>0.06250000027137748</v>
      </c>
    </row>
    <row r="474">
      <c r="A474" s="17" t="s">
        <v>161</v>
      </c>
      <c r="B474" s="17" t="s">
        <v>115</v>
      </c>
      <c r="C474" s="17" t="s">
        <v>142</v>
      </c>
      <c r="D474" s="17" t="s">
        <v>3350</v>
      </c>
      <c r="E474" s="17">
        <v>0.06250000027137748</v>
      </c>
    </row>
    <row r="475">
      <c r="A475" s="17" t="s">
        <v>161</v>
      </c>
      <c r="B475" s="17" t="s">
        <v>115</v>
      </c>
      <c r="C475" s="17" t="s">
        <v>142</v>
      </c>
      <c r="D475" s="17" t="s">
        <v>3351</v>
      </c>
      <c r="E475" s="17">
        <v>0.06250000027137748</v>
      </c>
    </row>
    <row r="476">
      <c r="A476" s="17" t="s">
        <v>161</v>
      </c>
      <c r="B476" s="17" t="s">
        <v>115</v>
      </c>
      <c r="C476" s="17" t="s">
        <v>142</v>
      </c>
      <c r="D476" s="17" t="s">
        <v>3352</v>
      </c>
      <c r="E476" s="17">
        <v>0.06250000027137748</v>
      </c>
    </row>
    <row r="477">
      <c r="A477" s="17" t="s">
        <v>161</v>
      </c>
      <c r="B477" s="17" t="s">
        <v>115</v>
      </c>
      <c r="C477" s="17" t="s">
        <v>142</v>
      </c>
      <c r="D477" s="17" t="s">
        <v>3353</v>
      </c>
      <c r="E477" s="17">
        <v>0.06250000027137748</v>
      </c>
    </row>
    <row r="478">
      <c r="A478" s="17" t="s">
        <v>161</v>
      </c>
      <c r="B478" s="17" t="s">
        <v>115</v>
      </c>
      <c r="C478" s="17" t="s">
        <v>142</v>
      </c>
      <c r="D478" s="17" t="s">
        <v>3354</v>
      </c>
      <c r="E478" s="17">
        <v>0.06250000027137748</v>
      </c>
    </row>
    <row r="479">
      <c r="A479" s="17" t="s">
        <v>161</v>
      </c>
      <c r="B479" s="17" t="s">
        <v>115</v>
      </c>
      <c r="C479" s="17" t="s">
        <v>142</v>
      </c>
      <c r="D479" s="17" t="s">
        <v>3355</v>
      </c>
      <c r="E479" s="17">
        <v>0.06250000027137748</v>
      </c>
    </row>
    <row r="480">
      <c r="A480" s="17" t="s">
        <v>161</v>
      </c>
      <c r="B480" s="17" t="s">
        <v>115</v>
      </c>
      <c r="C480" s="17" t="s">
        <v>142</v>
      </c>
      <c r="D480" s="17" t="s">
        <v>3356</v>
      </c>
      <c r="E480" s="17">
        <v>0.06250000027137748</v>
      </c>
    </row>
    <row r="481">
      <c r="A481" s="17" t="s">
        <v>161</v>
      </c>
      <c r="B481" s="17" t="s">
        <v>115</v>
      </c>
      <c r="C481" s="17" t="s">
        <v>142</v>
      </c>
      <c r="D481" s="17" t="s">
        <v>3357</v>
      </c>
      <c r="E481" s="17">
        <v>0.06250000027137748</v>
      </c>
    </row>
    <row r="482">
      <c r="A482" s="17" t="s">
        <v>161</v>
      </c>
      <c r="B482" s="17" t="s">
        <v>115</v>
      </c>
      <c r="C482" s="17" t="s">
        <v>142</v>
      </c>
      <c r="D482" s="17" t="s">
        <v>3358</v>
      </c>
      <c r="E482" s="17">
        <v>0.06250000027137748</v>
      </c>
    </row>
    <row r="483">
      <c r="A483" s="17" t="s">
        <v>161</v>
      </c>
      <c r="B483" s="17" t="s">
        <v>115</v>
      </c>
      <c r="C483" s="17" t="s">
        <v>142</v>
      </c>
      <c r="D483" s="17" t="s">
        <v>3359</v>
      </c>
      <c r="E483" s="17">
        <v>0.06250000027137748</v>
      </c>
    </row>
    <row r="484">
      <c r="A484" s="17" t="s">
        <v>161</v>
      </c>
      <c r="B484" s="17" t="s">
        <v>115</v>
      </c>
      <c r="C484" s="17" t="s">
        <v>142</v>
      </c>
      <c r="D484" s="17" t="s">
        <v>3360</v>
      </c>
      <c r="E484" s="17">
        <v>0.06250000027137748</v>
      </c>
    </row>
    <row r="485">
      <c r="A485" s="17" t="s">
        <v>161</v>
      </c>
      <c r="B485" s="17" t="s">
        <v>115</v>
      </c>
      <c r="C485" s="17" t="s">
        <v>142</v>
      </c>
      <c r="D485" s="17" t="s">
        <v>3361</v>
      </c>
      <c r="E485" s="17">
        <v>0.06250000027137748</v>
      </c>
    </row>
    <row r="486">
      <c r="A486" s="17" t="s">
        <v>161</v>
      </c>
      <c r="B486" s="17" t="s">
        <v>115</v>
      </c>
      <c r="C486" s="17" t="s">
        <v>142</v>
      </c>
      <c r="D486" s="17" t="s">
        <v>3362</v>
      </c>
      <c r="E486" s="17">
        <v>0.06250000027137748</v>
      </c>
    </row>
    <row r="487">
      <c r="A487" s="17" t="s">
        <v>161</v>
      </c>
      <c r="B487" s="17" t="s">
        <v>115</v>
      </c>
      <c r="C487" s="17" t="s">
        <v>142</v>
      </c>
      <c r="D487" s="17" t="s">
        <v>3363</v>
      </c>
      <c r="E487" s="17">
        <v>0.06250000027137748</v>
      </c>
    </row>
    <row r="488">
      <c r="A488" s="17" t="s">
        <v>161</v>
      </c>
      <c r="B488" s="17" t="s">
        <v>115</v>
      </c>
      <c r="C488" s="17" t="s">
        <v>142</v>
      </c>
      <c r="D488" s="17" t="s">
        <v>3364</v>
      </c>
      <c r="E488" s="17">
        <v>0.06250000027137748</v>
      </c>
    </row>
    <row r="489">
      <c r="A489" s="17" t="s">
        <v>161</v>
      </c>
      <c r="B489" s="17" t="s">
        <v>115</v>
      </c>
      <c r="C489" s="17" t="s">
        <v>142</v>
      </c>
      <c r="D489" s="17" t="s">
        <v>3365</v>
      </c>
      <c r="E489" s="17">
        <v>0.06250000027137748</v>
      </c>
    </row>
    <row r="490">
      <c r="A490" s="17" t="s">
        <v>161</v>
      </c>
      <c r="B490" s="17" t="s">
        <v>115</v>
      </c>
      <c r="C490" s="17" t="s">
        <v>142</v>
      </c>
      <c r="D490" s="17" t="s">
        <v>3366</v>
      </c>
      <c r="E490" s="17">
        <v>0.06250000027137748</v>
      </c>
    </row>
    <row r="491">
      <c r="A491" s="17" t="s">
        <v>161</v>
      </c>
      <c r="B491" s="17" t="s">
        <v>115</v>
      </c>
      <c r="C491" s="17" t="s">
        <v>142</v>
      </c>
      <c r="D491" s="17" t="s">
        <v>3367</v>
      </c>
      <c r="E491" s="17">
        <v>0.06250000027137748</v>
      </c>
    </row>
    <row r="492">
      <c r="A492" s="17" t="s">
        <v>161</v>
      </c>
      <c r="B492" s="17" t="s">
        <v>115</v>
      </c>
      <c r="C492" s="17" t="s">
        <v>142</v>
      </c>
      <c r="D492" s="17" t="s">
        <v>3368</v>
      </c>
      <c r="E492" s="17">
        <v>0.06250000027137748</v>
      </c>
    </row>
    <row r="493">
      <c r="A493" s="17" t="s">
        <v>161</v>
      </c>
      <c r="B493" s="17" t="s">
        <v>115</v>
      </c>
      <c r="C493" s="17" t="s">
        <v>142</v>
      </c>
      <c r="D493" s="17" t="s">
        <v>3369</v>
      </c>
      <c r="E493" s="17">
        <v>0.06250000027137748</v>
      </c>
    </row>
    <row r="494">
      <c r="A494" s="17" t="s">
        <v>161</v>
      </c>
      <c r="B494" s="17" t="s">
        <v>115</v>
      </c>
      <c r="C494" s="17" t="s">
        <v>142</v>
      </c>
      <c r="D494" s="17" t="s">
        <v>3370</v>
      </c>
      <c r="E494" s="17">
        <v>0.06250000027137748</v>
      </c>
    </row>
    <row r="495">
      <c r="A495" s="17" t="s">
        <v>161</v>
      </c>
      <c r="B495" s="17" t="s">
        <v>115</v>
      </c>
      <c r="C495" s="17" t="s">
        <v>142</v>
      </c>
      <c r="D495" s="17" t="s">
        <v>3371</v>
      </c>
      <c r="E495" s="17">
        <v>0.06250000027137748</v>
      </c>
    </row>
    <row r="496">
      <c r="A496" s="17" t="s">
        <v>161</v>
      </c>
      <c r="B496" s="17" t="s">
        <v>115</v>
      </c>
      <c r="C496" s="17" t="s">
        <v>142</v>
      </c>
      <c r="D496" s="17" t="s">
        <v>3372</v>
      </c>
      <c r="E496" s="17">
        <v>0.06250000027137748</v>
      </c>
    </row>
    <row r="497">
      <c r="A497" s="17" t="s">
        <v>161</v>
      </c>
      <c r="B497" s="17" t="s">
        <v>115</v>
      </c>
      <c r="C497" s="17" t="s">
        <v>142</v>
      </c>
      <c r="D497" s="17" t="s">
        <v>3373</v>
      </c>
      <c r="E497" s="17">
        <v>0.06250000027137748</v>
      </c>
    </row>
    <row r="498">
      <c r="A498" s="17" t="s">
        <v>161</v>
      </c>
      <c r="B498" s="17" t="s">
        <v>115</v>
      </c>
      <c r="C498" s="17" t="s">
        <v>142</v>
      </c>
      <c r="D498" s="17" t="s">
        <v>3374</v>
      </c>
      <c r="E498" s="17">
        <v>0.06250000027137748</v>
      </c>
    </row>
    <row r="499">
      <c r="A499" s="17" t="s">
        <v>161</v>
      </c>
      <c r="B499" s="17" t="s">
        <v>115</v>
      </c>
      <c r="C499" s="17" t="s">
        <v>142</v>
      </c>
      <c r="D499" s="17" t="s">
        <v>3375</v>
      </c>
      <c r="E499" s="17">
        <v>0.06250000027137748</v>
      </c>
    </row>
    <row r="500">
      <c r="A500" s="17" t="s">
        <v>161</v>
      </c>
      <c r="B500" s="17" t="s">
        <v>115</v>
      </c>
      <c r="C500" s="17" t="s">
        <v>142</v>
      </c>
      <c r="D500" s="17" t="s">
        <v>3376</v>
      </c>
      <c r="E500" s="17">
        <v>0.06250000027137748</v>
      </c>
    </row>
    <row r="501">
      <c r="A501" s="17" t="s">
        <v>161</v>
      </c>
      <c r="B501" s="17" t="s">
        <v>115</v>
      </c>
      <c r="C501" s="17" t="s">
        <v>142</v>
      </c>
      <c r="D501" s="17" t="s">
        <v>3377</v>
      </c>
      <c r="E501" s="17">
        <v>0.06250000027137748</v>
      </c>
    </row>
    <row r="502">
      <c r="A502" s="17" t="s">
        <v>161</v>
      </c>
      <c r="B502" s="17" t="s">
        <v>115</v>
      </c>
      <c r="C502" s="17" t="s">
        <v>142</v>
      </c>
      <c r="D502" s="17" t="s">
        <v>3378</v>
      </c>
      <c r="E502" s="17">
        <v>0.06250000027137748</v>
      </c>
    </row>
    <row r="503">
      <c r="A503" s="17" t="s">
        <v>161</v>
      </c>
      <c r="B503" s="17" t="s">
        <v>115</v>
      </c>
      <c r="C503" s="17" t="s">
        <v>142</v>
      </c>
      <c r="D503" s="17" t="s">
        <v>3379</v>
      </c>
      <c r="E503" s="17">
        <v>0.06250000027137748</v>
      </c>
    </row>
    <row r="504">
      <c r="A504" s="17" t="s">
        <v>161</v>
      </c>
      <c r="B504" s="17" t="s">
        <v>115</v>
      </c>
      <c r="C504" s="17" t="s">
        <v>142</v>
      </c>
      <c r="D504" s="17" t="s">
        <v>3380</v>
      </c>
      <c r="E504" s="17">
        <v>0.06250000027137748</v>
      </c>
    </row>
    <row r="505">
      <c r="A505" s="17" t="s">
        <v>161</v>
      </c>
      <c r="B505" s="17" t="s">
        <v>115</v>
      </c>
      <c r="C505" s="17" t="s">
        <v>142</v>
      </c>
      <c r="D505" s="17" t="s">
        <v>3381</v>
      </c>
      <c r="E505" s="17">
        <v>0.06250000027137748</v>
      </c>
    </row>
    <row r="506">
      <c r="A506" s="17" t="s">
        <v>161</v>
      </c>
      <c r="B506" s="17" t="s">
        <v>115</v>
      </c>
      <c r="C506" s="17" t="s">
        <v>142</v>
      </c>
      <c r="D506" s="17" t="s">
        <v>3382</v>
      </c>
      <c r="E506" s="17">
        <v>0.06250000027137748</v>
      </c>
    </row>
    <row r="507">
      <c r="A507" s="17" t="s">
        <v>161</v>
      </c>
      <c r="B507" s="17" t="s">
        <v>115</v>
      </c>
      <c r="C507" s="17" t="s">
        <v>142</v>
      </c>
      <c r="D507" s="17" t="s">
        <v>3383</v>
      </c>
      <c r="E507" s="17">
        <v>0.06250000027137748</v>
      </c>
    </row>
    <row r="508">
      <c r="A508" s="17" t="s">
        <v>161</v>
      </c>
      <c r="B508" s="17" t="s">
        <v>115</v>
      </c>
      <c r="C508" s="17" t="s">
        <v>142</v>
      </c>
      <c r="D508" s="17" t="s">
        <v>3384</v>
      </c>
      <c r="E508" s="17">
        <v>0.06250000027137748</v>
      </c>
    </row>
    <row r="509">
      <c r="A509" s="17" t="s">
        <v>161</v>
      </c>
      <c r="B509" s="17" t="s">
        <v>115</v>
      </c>
      <c r="C509" s="17" t="s">
        <v>142</v>
      </c>
      <c r="D509" s="17" t="s">
        <v>3385</v>
      </c>
      <c r="E509" s="17">
        <v>0.06250000027137748</v>
      </c>
    </row>
    <row r="510">
      <c r="A510" s="17" t="s">
        <v>161</v>
      </c>
      <c r="B510" s="17" t="s">
        <v>115</v>
      </c>
      <c r="C510" s="17" t="s">
        <v>142</v>
      </c>
      <c r="D510" s="17" t="s">
        <v>3386</v>
      </c>
      <c r="E510" s="17">
        <v>0.06250000027137748</v>
      </c>
    </row>
    <row r="511">
      <c r="A511" s="17" t="s">
        <v>161</v>
      </c>
      <c r="B511" s="17" t="s">
        <v>115</v>
      </c>
      <c r="C511" s="17" t="s">
        <v>142</v>
      </c>
      <c r="D511" s="17" t="s">
        <v>3387</v>
      </c>
      <c r="E511" s="17">
        <v>0.06250000027137748</v>
      </c>
    </row>
    <row r="512">
      <c r="A512" s="17" t="s">
        <v>161</v>
      </c>
      <c r="B512" s="17" t="s">
        <v>115</v>
      </c>
      <c r="C512" s="17" t="s">
        <v>142</v>
      </c>
      <c r="D512" s="17" t="s">
        <v>3388</v>
      </c>
      <c r="E512" s="17">
        <v>0.06250000027137748</v>
      </c>
    </row>
    <row r="513">
      <c r="A513" s="17" t="s">
        <v>161</v>
      </c>
      <c r="B513" s="17" t="s">
        <v>115</v>
      </c>
      <c r="C513" s="17" t="s">
        <v>142</v>
      </c>
      <c r="D513" s="17" t="s">
        <v>3389</v>
      </c>
      <c r="E513" s="17">
        <v>0.06250000027137748</v>
      </c>
    </row>
    <row r="514">
      <c r="A514" s="17" t="s">
        <v>161</v>
      </c>
      <c r="B514" s="17" t="s">
        <v>115</v>
      </c>
      <c r="C514" s="17" t="s">
        <v>142</v>
      </c>
      <c r="D514" s="17" t="s">
        <v>3390</v>
      </c>
      <c r="E514" s="17">
        <v>0.06250000027137748</v>
      </c>
    </row>
    <row r="515">
      <c r="A515" s="17" t="s">
        <v>161</v>
      </c>
      <c r="B515" s="17" t="s">
        <v>115</v>
      </c>
      <c r="C515" s="17" t="s">
        <v>142</v>
      </c>
      <c r="D515" s="17" t="s">
        <v>3391</v>
      </c>
      <c r="E515" s="17">
        <v>0.06250000027137748</v>
      </c>
    </row>
    <row r="516">
      <c r="A516" s="17" t="s">
        <v>161</v>
      </c>
      <c r="B516" s="17" t="s">
        <v>115</v>
      </c>
      <c r="C516" s="17" t="s">
        <v>142</v>
      </c>
      <c r="D516" s="17" t="s">
        <v>3392</v>
      </c>
      <c r="E516" s="17">
        <v>0.06250000027137748</v>
      </c>
    </row>
    <row r="517">
      <c r="A517" s="17" t="s">
        <v>161</v>
      </c>
      <c r="B517" s="17" t="s">
        <v>115</v>
      </c>
      <c r="C517" s="17" t="s">
        <v>142</v>
      </c>
      <c r="D517" s="17" t="s">
        <v>3393</v>
      </c>
      <c r="E517" s="17">
        <v>0.06250000027137748</v>
      </c>
    </row>
    <row r="518">
      <c r="A518" s="17" t="s">
        <v>161</v>
      </c>
      <c r="B518" s="17" t="s">
        <v>115</v>
      </c>
      <c r="C518" s="17" t="s">
        <v>142</v>
      </c>
      <c r="D518" s="17" t="s">
        <v>3394</v>
      </c>
      <c r="E518" s="17">
        <v>0.06250000027137748</v>
      </c>
    </row>
    <row r="519">
      <c r="A519" s="17" t="s">
        <v>161</v>
      </c>
      <c r="B519" s="17" t="s">
        <v>115</v>
      </c>
      <c r="C519" s="17" t="s">
        <v>142</v>
      </c>
      <c r="D519" s="17" t="s">
        <v>3395</v>
      </c>
      <c r="E519" s="17">
        <v>0.06250000027137748</v>
      </c>
    </row>
    <row r="520">
      <c r="A520" s="17" t="s">
        <v>161</v>
      </c>
      <c r="B520" s="17" t="s">
        <v>115</v>
      </c>
      <c r="C520" s="17" t="s">
        <v>142</v>
      </c>
      <c r="D520" s="17" t="s">
        <v>3396</v>
      </c>
      <c r="E520" s="17">
        <v>0.06250000027137748</v>
      </c>
    </row>
    <row r="521">
      <c r="A521" s="17" t="s">
        <v>161</v>
      </c>
      <c r="B521" s="17" t="s">
        <v>115</v>
      </c>
      <c r="C521" s="17" t="s">
        <v>142</v>
      </c>
      <c r="D521" s="17" t="s">
        <v>3397</v>
      </c>
      <c r="E521" s="17">
        <v>0.06250000027137748</v>
      </c>
    </row>
    <row r="522">
      <c r="A522" s="17" t="s">
        <v>161</v>
      </c>
      <c r="B522" s="17" t="s">
        <v>115</v>
      </c>
      <c r="C522" s="17" t="s">
        <v>142</v>
      </c>
      <c r="D522" s="17" t="s">
        <v>3398</v>
      </c>
      <c r="E522" s="17">
        <v>0.06250000027137748</v>
      </c>
    </row>
    <row r="523">
      <c r="A523" s="17" t="s">
        <v>161</v>
      </c>
      <c r="B523" s="17" t="s">
        <v>115</v>
      </c>
      <c r="C523" s="17" t="s">
        <v>142</v>
      </c>
      <c r="D523" s="17" t="s">
        <v>3399</v>
      </c>
      <c r="E523" s="17">
        <v>0.06250000027137748</v>
      </c>
    </row>
    <row r="524">
      <c r="A524" s="17" t="s">
        <v>161</v>
      </c>
      <c r="B524" s="17" t="s">
        <v>115</v>
      </c>
      <c r="C524" s="17" t="s">
        <v>142</v>
      </c>
      <c r="D524" s="17" t="s">
        <v>3400</v>
      </c>
      <c r="E524" s="17">
        <v>0.06250000027137748</v>
      </c>
    </row>
    <row r="525">
      <c r="A525" s="17" t="s">
        <v>161</v>
      </c>
      <c r="B525" s="17" t="s">
        <v>115</v>
      </c>
      <c r="C525" s="17" t="s">
        <v>142</v>
      </c>
      <c r="D525" s="17" t="s">
        <v>3401</v>
      </c>
      <c r="E525" s="17">
        <v>0.06250000027137748</v>
      </c>
    </row>
    <row r="526">
      <c r="A526" s="17" t="s">
        <v>161</v>
      </c>
      <c r="B526" s="17" t="s">
        <v>115</v>
      </c>
      <c r="C526" s="17" t="s">
        <v>142</v>
      </c>
      <c r="D526" s="17" t="s">
        <v>3402</v>
      </c>
      <c r="E526" s="17">
        <v>0.06250000027137748</v>
      </c>
    </row>
    <row r="527">
      <c r="A527" s="17" t="s">
        <v>161</v>
      </c>
      <c r="B527" s="17" t="s">
        <v>115</v>
      </c>
      <c r="C527" s="17" t="s">
        <v>142</v>
      </c>
      <c r="D527" s="17" t="s">
        <v>3403</v>
      </c>
      <c r="E527" s="17">
        <v>0.06250000027137748</v>
      </c>
    </row>
    <row r="528">
      <c r="A528" s="17" t="s">
        <v>161</v>
      </c>
      <c r="B528" s="17" t="s">
        <v>115</v>
      </c>
      <c r="C528" s="17" t="s">
        <v>142</v>
      </c>
      <c r="D528" s="17" t="s">
        <v>3404</v>
      </c>
      <c r="E528" s="17">
        <v>0.06250000027137748</v>
      </c>
    </row>
    <row r="529">
      <c r="A529" s="17" t="s">
        <v>161</v>
      </c>
      <c r="B529" s="17" t="s">
        <v>115</v>
      </c>
      <c r="C529" s="17" t="s">
        <v>142</v>
      </c>
      <c r="D529" s="17" t="s">
        <v>3405</v>
      </c>
      <c r="E529" s="17">
        <v>0.06250000027137748</v>
      </c>
    </row>
    <row r="530">
      <c r="A530" s="17" t="s">
        <v>161</v>
      </c>
      <c r="B530" s="17" t="s">
        <v>115</v>
      </c>
      <c r="C530" s="17" t="s">
        <v>142</v>
      </c>
      <c r="D530" s="17" t="s">
        <v>3406</v>
      </c>
      <c r="E530" s="17">
        <v>0.06250000027137748</v>
      </c>
    </row>
    <row r="531">
      <c r="A531" s="17" t="s">
        <v>161</v>
      </c>
      <c r="B531" s="17" t="s">
        <v>115</v>
      </c>
      <c r="C531" s="17" t="s">
        <v>142</v>
      </c>
      <c r="D531" s="17" t="s">
        <v>3407</v>
      </c>
      <c r="E531" s="17">
        <v>0.06250000027137748</v>
      </c>
    </row>
    <row r="532">
      <c r="A532" s="17" t="s">
        <v>161</v>
      </c>
      <c r="B532" s="17" t="s">
        <v>115</v>
      </c>
      <c r="C532" s="17" t="s">
        <v>142</v>
      </c>
      <c r="D532" s="17" t="s">
        <v>3408</v>
      </c>
      <c r="E532" s="17">
        <v>0.06250000027137748</v>
      </c>
    </row>
    <row r="533">
      <c r="A533" s="17" t="s">
        <v>161</v>
      </c>
      <c r="B533" s="17" t="s">
        <v>115</v>
      </c>
      <c r="C533" s="17" t="s">
        <v>142</v>
      </c>
      <c r="D533" s="17" t="s">
        <v>3409</v>
      </c>
      <c r="E533" s="17">
        <v>0.06250000027137748</v>
      </c>
    </row>
    <row r="534">
      <c r="A534" s="17" t="s">
        <v>161</v>
      </c>
      <c r="B534" s="17" t="s">
        <v>115</v>
      </c>
      <c r="C534" s="17" t="s">
        <v>142</v>
      </c>
      <c r="D534" s="17" t="s">
        <v>3410</v>
      </c>
      <c r="E534" s="17">
        <v>0.06250000027137748</v>
      </c>
    </row>
    <row r="535">
      <c r="A535" s="17" t="s">
        <v>161</v>
      </c>
      <c r="B535" s="17" t="s">
        <v>115</v>
      </c>
      <c r="C535" s="17" t="s">
        <v>142</v>
      </c>
      <c r="D535" s="17" t="s">
        <v>3411</v>
      </c>
      <c r="E535" s="17">
        <v>0.06250000027137748</v>
      </c>
    </row>
    <row r="536">
      <c r="A536" s="17" t="s">
        <v>161</v>
      </c>
      <c r="B536" s="17" t="s">
        <v>115</v>
      </c>
      <c r="C536" s="17" t="s">
        <v>142</v>
      </c>
      <c r="D536" s="17" t="s">
        <v>3412</v>
      </c>
      <c r="E536" s="17">
        <v>0.06250000027137748</v>
      </c>
    </row>
    <row r="537">
      <c r="A537" s="17" t="s">
        <v>161</v>
      </c>
      <c r="B537" s="17" t="s">
        <v>115</v>
      </c>
      <c r="C537" s="17" t="s">
        <v>142</v>
      </c>
      <c r="D537" s="17" t="s">
        <v>3413</v>
      </c>
      <c r="E537" s="17">
        <v>0.06250000027137748</v>
      </c>
    </row>
    <row r="538">
      <c r="A538" s="17" t="s">
        <v>161</v>
      </c>
      <c r="B538" s="17" t="s">
        <v>115</v>
      </c>
      <c r="C538" s="17" t="s">
        <v>142</v>
      </c>
      <c r="D538" s="17" t="s">
        <v>3414</v>
      </c>
      <c r="E538" s="17">
        <v>0.06250000027137748</v>
      </c>
    </row>
    <row r="539">
      <c r="A539" s="17" t="s">
        <v>161</v>
      </c>
      <c r="B539" s="17" t="s">
        <v>115</v>
      </c>
      <c r="C539" s="17" t="s">
        <v>142</v>
      </c>
      <c r="D539" s="17" t="s">
        <v>3415</v>
      </c>
      <c r="E539" s="17">
        <v>0.06250000027137748</v>
      </c>
    </row>
    <row r="540">
      <c r="A540" s="17" t="s">
        <v>161</v>
      </c>
      <c r="B540" s="17" t="s">
        <v>115</v>
      </c>
      <c r="C540" s="17" t="s">
        <v>142</v>
      </c>
      <c r="D540" s="17" t="s">
        <v>3416</v>
      </c>
      <c r="E540" s="17">
        <v>0.06250000027137748</v>
      </c>
    </row>
    <row r="541">
      <c r="A541" s="17" t="s">
        <v>161</v>
      </c>
      <c r="B541" s="17" t="s">
        <v>115</v>
      </c>
      <c r="C541" s="17" t="s">
        <v>142</v>
      </c>
      <c r="D541" s="17" t="s">
        <v>3417</v>
      </c>
      <c r="E541" s="17">
        <v>0.06250000027137748</v>
      </c>
    </row>
    <row r="542">
      <c r="A542" s="17" t="s">
        <v>161</v>
      </c>
      <c r="B542" s="17" t="s">
        <v>115</v>
      </c>
      <c r="C542" s="17" t="s">
        <v>142</v>
      </c>
      <c r="D542" s="17" t="s">
        <v>3418</v>
      </c>
      <c r="E542" s="17">
        <v>0.06250000027137748</v>
      </c>
    </row>
    <row r="543">
      <c r="A543" s="17" t="s">
        <v>161</v>
      </c>
      <c r="B543" s="17" t="s">
        <v>115</v>
      </c>
      <c r="C543" s="17" t="s">
        <v>142</v>
      </c>
      <c r="D543" s="17" t="s">
        <v>3419</v>
      </c>
      <c r="E543" s="17">
        <v>0.06250000027137748</v>
      </c>
    </row>
    <row r="544">
      <c r="A544" s="17" t="s">
        <v>161</v>
      </c>
      <c r="B544" s="17" t="s">
        <v>115</v>
      </c>
      <c r="C544" s="17" t="s">
        <v>142</v>
      </c>
      <c r="D544" s="17" t="s">
        <v>3420</v>
      </c>
      <c r="E544" s="17">
        <v>0.06250000027137748</v>
      </c>
    </row>
    <row r="545">
      <c r="A545" s="17" t="s">
        <v>161</v>
      </c>
      <c r="B545" s="17" t="s">
        <v>115</v>
      </c>
      <c r="C545" s="17" t="s">
        <v>142</v>
      </c>
      <c r="D545" s="17" t="s">
        <v>3421</v>
      </c>
      <c r="E545" s="17">
        <v>0.06250000027137748</v>
      </c>
    </row>
    <row r="546">
      <c r="A546" s="17" t="s">
        <v>161</v>
      </c>
      <c r="B546" s="17" t="s">
        <v>115</v>
      </c>
      <c r="C546" s="17" t="s">
        <v>142</v>
      </c>
      <c r="D546" s="17" t="s">
        <v>3422</v>
      </c>
      <c r="E546" s="17">
        <v>0.06250000027137748</v>
      </c>
    </row>
    <row r="547">
      <c r="A547" s="17" t="s">
        <v>161</v>
      </c>
      <c r="B547" s="17" t="s">
        <v>115</v>
      </c>
      <c r="C547" s="17" t="s">
        <v>142</v>
      </c>
      <c r="D547" s="17" t="s">
        <v>3423</v>
      </c>
      <c r="E547" s="17">
        <v>0.06250000027137748</v>
      </c>
    </row>
    <row r="548">
      <c r="A548" s="17" t="s">
        <v>161</v>
      </c>
      <c r="B548" s="17" t="s">
        <v>115</v>
      </c>
      <c r="C548" s="17" t="s">
        <v>142</v>
      </c>
      <c r="D548" s="17" t="s">
        <v>3424</v>
      </c>
      <c r="E548" s="17">
        <v>0.06250000027137748</v>
      </c>
    </row>
    <row r="549">
      <c r="A549" s="17" t="s">
        <v>161</v>
      </c>
      <c r="B549" s="17" t="s">
        <v>115</v>
      </c>
      <c r="C549" s="17" t="s">
        <v>142</v>
      </c>
      <c r="D549" s="17" t="s">
        <v>3425</v>
      </c>
      <c r="E549" s="17">
        <v>0.06250000027137748</v>
      </c>
    </row>
    <row r="550">
      <c r="A550" s="17" t="s">
        <v>161</v>
      </c>
      <c r="B550" s="17" t="s">
        <v>115</v>
      </c>
      <c r="C550" s="17" t="s">
        <v>142</v>
      </c>
      <c r="D550" s="17" t="s">
        <v>3426</v>
      </c>
      <c r="E550" s="17">
        <v>0.06250000027137748</v>
      </c>
    </row>
    <row r="551">
      <c r="A551" s="17" t="s">
        <v>161</v>
      </c>
      <c r="B551" s="17" t="s">
        <v>115</v>
      </c>
      <c r="C551" s="17" t="s">
        <v>142</v>
      </c>
      <c r="D551" s="17" t="s">
        <v>3427</v>
      </c>
      <c r="E551" s="17">
        <v>0.06250000027137748</v>
      </c>
    </row>
    <row r="552">
      <c r="A552" s="17" t="s">
        <v>161</v>
      </c>
      <c r="B552" s="17" t="s">
        <v>115</v>
      </c>
      <c r="C552" s="17" t="s">
        <v>142</v>
      </c>
      <c r="D552" s="17" t="s">
        <v>3428</v>
      </c>
      <c r="E552" s="17">
        <v>0.06250000027137748</v>
      </c>
    </row>
    <row r="553">
      <c r="A553" s="17" t="s">
        <v>161</v>
      </c>
      <c r="B553" s="17" t="s">
        <v>115</v>
      </c>
      <c r="C553" s="17" t="s">
        <v>142</v>
      </c>
      <c r="D553" s="17" t="s">
        <v>3429</v>
      </c>
      <c r="E553" s="17">
        <v>0.06250000027137748</v>
      </c>
    </row>
    <row r="554">
      <c r="A554" s="17" t="s">
        <v>161</v>
      </c>
      <c r="B554" s="17" t="s">
        <v>115</v>
      </c>
      <c r="C554" s="17" t="s">
        <v>142</v>
      </c>
      <c r="D554" s="17" t="s">
        <v>3430</v>
      </c>
      <c r="E554" s="17">
        <v>0.06250000027137748</v>
      </c>
    </row>
    <row r="555">
      <c r="A555" s="17" t="s">
        <v>161</v>
      </c>
      <c r="B555" s="17" t="s">
        <v>115</v>
      </c>
      <c r="C555" s="17" t="s">
        <v>142</v>
      </c>
      <c r="D555" s="17" t="s">
        <v>3431</v>
      </c>
      <c r="E555" s="17">
        <v>0.06250000027137748</v>
      </c>
    </row>
    <row r="556">
      <c r="A556" s="17" t="s">
        <v>161</v>
      </c>
      <c r="B556" s="17" t="s">
        <v>115</v>
      </c>
      <c r="C556" s="17" t="s">
        <v>142</v>
      </c>
      <c r="D556" s="17" t="s">
        <v>3432</v>
      </c>
      <c r="E556" s="17">
        <v>0.06250000027137748</v>
      </c>
    </row>
    <row r="557">
      <c r="A557" s="17" t="s">
        <v>161</v>
      </c>
      <c r="B557" s="17" t="s">
        <v>115</v>
      </c>
      <c r="C557" s="17" t="s">
        <v>142</v>
      </c>
      <c r="D557" s="17" t="s">
        <v>3433</v>
      </c>
      <c r="E557" s="17">
        <v>0.06250000027137748</v>
      </c>
    </row>
    <row r="558">
      <c r="A558" s="17" t="s">
        <v>161</v>
      </c>
      <c r="B558" s="17" t="s">
        <v>115</v>
      </c>
      <c r="C558" s="17" t="s">
        <v>142</v>
      </c>
      <c r="D558" s="17" t="s">
        <v>3434</v>
      </c>
      <c r="E558" s="17">
        <v>0.06250000027137748</v>
      </c>
    </row>
    <row r="559">
      <c r="A559" s="17" t="s">
        <v>161</v>
      </c>
      <c r="B559" s="17" t="s">
        <v>115</v>
      </c>
      <c r="C559" s="17" t="s">
        <v>142</v>
      </c>
      <c r="D559" s="17" t="s">
        <v>3435</v>
      </c>
      <c r="E559" s="17">
        <v>0.06250000027137748</v>
      </c>
    </row>
    <row r="560">
      <c r="A560" s="17" t="s">
        <v>161</v>
      </c>
      <c r="B560" s="17" t="s">
        <v>115</v>
      </c>
      <c r="C560" s="17" t="s">
        <v>142</v>
      </c>
      <c r="D560" s="17" t="s">
        <v>3436</v>
      </c>
      <c r="E560" s="17">
        <v>0.06250000027137748</v>
      </c>
    </row>
    <row r="561">
      <c r="A561" s="17" t="s">
        <v>161</v>
      </c>
      <c r="B561" s="17" t="s">
        <v>115</v>
      </c>
      <c r="C561" s="17" t="s">
        <v>142</v>
      </c>
      <c r="D561" s="17" t="s">
        <v>3437</v>
      </c>
      <c r="E561" s="17">
        <v>0.06250000027137748</v>
      </c>
    </row>
    <row r="562">
      <c r="A562" s="17" t="s">
        <v>161</v>
      </c>
      <c r="B562" s="17" t="s">
        <v>115</v>
      </c>
      <c r="C562" s="17" t="s">
        <v>142</v>
      </c>
      <c r="D562" s="17" t="s">
        <v>3438</v>
      </c>
      <c r="E562" s="17">
        <v>0.06250000027137748</v>
      </c>
    </row>
    <row r="563">
      <c r="A563" s="17" t="s">
        <v>161</v>
      </c>
      <c r="B563" s="17" t="s">
        <v>115</v>
      </c>
      <c r="C563" s="17" t="s">
        <v>142</v>
      </c>
      <c r="D563" s="17" t="s">
        <v>3439</v>
      </c>
      <c r="E563" s="17">
        <v>0.06250000027137748</v>
      </c>
    </row>
    <row r="564">
      <c r="A564" s="17" t="s">
        <v>161</v>
      </c>
      <c r="B564" s="17" t="s">
        <v>115</v>
      </c>
      <c r="C564" s="17" t="s">
        <v>142</v>
      </c>
      <c r="D564" s="17" t="s">
        <v>3440</v>
      </c>
      <c r="E564" s="17">
        <v>0.06250000027137748</v>
      </c>
    </row>
    <row r="565">
      <c r="A565" s="17" t="s">
        <v>161</v>
      </c>
      <c r="B565" s="17" t="s">
        <v>115</v>
      </c>
      <c r="C565" s="17" t="s">
        <v>142</v>
      </c>
      <c r="D565" s="17" t="s">
        <v>3441</v>
      </c>
      <c r="E565" s="17">
        <v>0.06250000027137748</v>
      </c>
    </row>
    <row r="566">
      <c r="A566" s="17" t="s">
        <v>161</v>
      </c>
      <c r="B566" s="17" t="s">
        <v>115</v>
      </c>
      <c r="C566" s="17" t="s">
        <v>142</v>
      </c>
      <c r="D566" s="17" t="s">
        <v>3442</v>
      </c>
      <c r="E566" s="17">
        <v>0.06250000027137748</v>
      </c>
    </row>
    <row r="567">
      <c r="A567" s="17" t="s">
        <v>161</v>
      </c>
      <c r="B567" s="17" t="s">
        <v>115</v>
      </c>
      <c r="C567" s="17" t="s">
        <v>142</v>
      </c>
      <c r="D567" s="17" t="s">
        <v>3443</v>
      </c>
      <c r="E567" s="17">
        <v>0.06250000027137748</v>
      </c>
    </row>
    <row r="568">
      <c r="A568" s="17" t="s">
        <v>161</v>
      </c>
      <c r="B568" s="17" t="s">
        <v>115</v>
      </c>
      <c r="C568" s="17" t="s">
        <v>142</v>
      </c>
      <c r="D568" s="17" t="s">
        <v>3444</v>
      </c>
      <c r="E568" s="17">
        <v>0.06250000027137748</v>
      </c>
    </row>
    <row r="569">
      <c r="A569" s="17" t="s">
        <v>161</v>
      </c>
      <c r="B569" s="17" t="s">
        <v>115</v>
      </c>
      <c r="C569" s="17" t="s">
        <v>142</v>
      </c>
      <c r="D569" s="17" t="s">
        <v>3445</v>
      </c>
      <c r="E569" s="17">
        <v>0.06250000027137748</v>
      </c>
    </row>
    <row r="570">
      <c r="A570" s="17" t="s">
        <v>161</v>
      </c>
      <c r="B570" s="17" t="s">
        <v>115</v>
      </c>
      <c r="C570" s="17" t="s">
        <v>142</v>
      </c>
      <c r="D570" s="17" t="s">
        <v>3446</v>
      </c>
      <c r="E570" s="17">
        <v>0.06250000027137748</v>
      </c>
    </row>
    <row r="571">
      <c r="A571" s="17" t="s">
        <v>161</v>
      </c>
      <c r="B571" s="17" t="s">
        <v>115</v>
      </c>
      <c r="C571" s="17" t="s">
        <v>142</v>
      </c>
      <c r="D571" s="17" t="s">
        <v>3447</v>
      </c>
      <c r="E571" s="17">
        <v>0.06250000027137748</v>
      </c>
    </row>
    <row r="572">
      <c r="A572" s="17" t="s">
        <v>161</v>
      </c>
      <c r="B572" s="17" t="s">
        <v>115</v>
      </c>
      <c r="C572" s="17" t="s">
        <v>142</v>
      </c>
      <c r="D572" s="17" t="s">
        <v>3448</v>
      </c>
      <c r="E572" s="17">
        <v>0.06250000027137748</v>
      </c>
    </row>
    <row r="573">
      <c r="A573" s="17" t="s">
        <v>161</v>
      </c>
      <c r="B573" s="17" t="s">
        <v>115</v>
      </c>
      <c r="C573" s="17" t="s">
        <v>142</v>
      </c>
      <c r="D573" s="17" t="s">
        <v>3449</v>
      </c>
      <c r="E573" s="17">
        <v>0.06250000027137748</v>
      </c>
    </row>
    <row r="574">
      <c r="A574" s="17" t="s">
        <v>161</v>
      </c>
      <c r="B574" s="17" t="s">
        <v>115</v>
      </c>
      <c r="C574" s="17" t="s">
        <v>142</v>
      </c>
      <c r="D574" s="17" t="s">
        <v>3450</v>
      </c>
      <c r="E574" s="17">
        <v>0.06250000027137748</v>
      </c>
    </row>
    <row r="575">
      <c r="A575" s="17" t="s">
        <v>161</v>
      </c>
      <c r="B575" s="17" t="s">
        <v>115</v>
      </c>
      <c r="C575" s="17" t="s">
        <v>142</v>
      </c>
      <c r="D575" s="17" t="s">
        <v>3451</v>
      </c>
      <c r="E575" s="17">
        <v>0.06250000027137748</v>
      </c>
    </row>
    <row r="576">
      <c r="A576" s="17" t="s">
        <v>161</v>
      </c>
      <c r="B576" s="17" t="s">
        <v>115</v>
      </c>
      <c r="C576" s="17" t="s">
        <v>142</v>
      </c>
      <c r="D576" s="17" t="s">
        <v>3452</v>
      </c>
      <c r="E576" s="17">
        <v>0.06250000027137748</v>
      </c>
    </row>
    <row r="577">
      <c r="A577" s="17" t="s">
        <v>161</v>
      </c>
      <c r="B577" s="17" t="s">
        <v>115</v>
      </c>
      <c r="C577" s="17" t="s">
        <v>142</v>
      </c>
      <c r="D577" s="17" t="s">
        <v>3453</v>
      </c>
      <c r="E577" s="17">
        <v>0.06250000027137748</v>
      </c>
    </row>
    <row r="578">
      <c r="A578" s="17" t="s">
        <v>161</v>
      </c>
      <c r="B578" s="17" t="s">
        <v>115</v>
      </c>
      <c r="C578" s="17" t="s">
        <v>142</v>
      </c>
      <c r="D578" s="17" t="s">
        <v>3454</v>
      </c>
      <c r="E578" s="17">
        <v>0.06250000027137748</v>
      </c>
    </row>
    <row r="579">
      <c r="A579" s="17" t="s">
        <v>161</v>
      </c>
      <c r="B579" s="17" t="s">
        <v>115</v>
      </c>
      <c r="C579" s="17" t="s">
        <v>142</v>
      </c>
      <c r="D579" s="17" t="s">
        <v>3455</v>
      </c>
      <c r="E579" s="17">
        <v>0.06250000027137748</v>
      </c>
    </row>
    <row r="580">
      <c r="A580" s="17" t="s">
        <v>161</v>
      </c>
      <c r="B580" s="17" t="s">
        <v>115</v>
      </c>
      <c r="C580" s="17" t="s">
        <v>142</v>
      </c>
      <c r="D580" s="17" t="s">
        <v>3456</v>
      </c>
      <c r="E580" s="17">
        <v>0.06250000027137748</v>
      </c>
    </row>
    <row r="581">
      <c r="A581" s="17" t="s">
        <v>161</v>
      </c>
      <c r="B581" s="17" t="s">
        <v>115</v>
      </c>
      <c r="C581" s="17" t="s">
        <v>142</v>
      </c>
      <c r="D581" s="17" t="s">
        <v>3457</v>
      </c>
      <c r="E581" s="17">
        <v>0.06250000027137748</v>
      </c>
    </row>
    <row r="582">
      <c r="A582" s="17" t="s">
        <v>161</v>
      </c>
      <c r="B582" s="17" t="s">
        <v>115</v>
      </c>
      <c r="C582" s="17" t="s">
        <v>142</v>
      </c>
      <c r="D582" s="17" t="s">
        <v>3458</v>
      </c>
      <c r="E582" s="17">
        <v>0.06250000027137748</v>
      </c>
    </row>
    <row r="583">
      <c r="A583" s="17" t="s">
        <v>161</v>
      </c>
      <c r="B583" s="17" t="s">
        <v>115</v>
      </c>
      <c r="C583" s="17" t="s">
        <v>142</v>
      </c>
      <c r="D583" s="17" t="s">
        <v>3459</v>
      </c>
      <c r="E583" s="17">
        <v>0.06250000027137748</v>
      </c>
    </row>
    <row r="584">
      <c r="A584" s="17" t="s">
        <v>161</v>
      </c>
      <c r="B584" s="17" t="s">
        <v>115</v>
      </c>
      <c r="C584" s="17" t="s">
        <v>142</v>
      </c>
      <c r="D584" s="17" t="s">
        <v>3460</v>
      </c>
      <c r="E584" s="17">
        <v>0.06250000027137748</v>
      </c>
    </row>
    <row r="585">
      <c r="A585" s="17" t="s">
        <v>161</v>
      </c>
      <c r="B585" s="17" t="s">
        <v>115</v>
      </c>
      <c r="C585" s="17" t="s">
        <v>142</v>
      </c>
      <c r="D585" s="17" t="s">
        <v>3461</v>
      </c>
      <c r="E585" s="17">
        <v>0.06250000027137748</v>
      </c>
    </row>
    <row r="586">
      <c r="A586" s="17" t="s">
        <v>161</v>
      </c>
      <c r="B586" s="17" t="s">
        <v>115</v>
      </c>
      <c r="C586" s="17" t="s">
        <v>142</v>
      </c>
      <c r="D586" s="17" t="s">
        <v>3462</v>
      </c>
      <c r="E586" s="17">
        <v>0.06250000027137748</v>
      </c>
    </row>
    <row r="587">
      <c r="A587" s="17" t="s">
        <v>161</v>
      </c>
      <c r="B587" s="17" t="s">
        <v>115</v>
      </c>
      <c r="C587" s="17" t="s">
        <v>142</v>
      </c>
      <c r="D587" s="17" t="s">
        <v>3463</v>
      </c>
      <c r="E587" s="17">
        <v>0.06250000027137748</v>
      </c>
    </row>
    <row r="588">
      <c r="A588" s="17" t="s">
        <v>161</v>
      </c>
      <c r="B588" s="17" t="s">
        <v>115</v>
      </c>
      <c r="C588" s="17" t="s">
        <v>142</v>
      </c>
      <c r="D588" s="17" t="s">
        <v>3464</v>
      </c>
      <c r="E588" s="17">
        <v>0.06250000027137748</v>
      </c>
    </row>
    <row r="589">
      <c r="A589" s="17" t="s">
        <v>161</v>
      </c>
      <c r="B589" s="17" t="s">
        <v>115</v>
      </c>
      <c r="C589" s="17" t="s">
        <v>142</v>
      </c>
      <c r="D589" s="17" t="s">
        <v>3465</v>
      </c>
      <c r="E589" s="17">
        <v>0.06250000027137748</v>
      </c>
    </row>
    <row r="590">
      <c r="A590" s="17" t="s">
        <v>161</v>
      </c>
      <c r="B590" s="17" t="s">
        <v>115</v>
      </c>
      <c r="C590" s="17" t="s">
        <v>142</v>
      </c>
      <c r="D590" s="17" t="s">
        <v>3466</v>
      </c>
      <c r="E590" s="17">
        <v>0.06250000027137748</v>
      </c>
    </row>
    <row r="591">
      <c r="A591" s="17" t="s">
        <v>161</v>
      </c>
      <c r="B591" s="17" t="s">
        <v>115</v>
      </c>
      <c r="C591" s="17" t="s">
        <v>142</v>
      </c>
      <c r="D591" s="17" t="s">
        <v>3467</v>
      </c>
      <c r="E591" s="17">
        <v>0.06250000027137748</v>
      </c>
    </row>
    <row r="592">
      <c r="A592" s="17" t="s">
        <v>161</v>
      </c>
      <c r="B592" s="17" t="s">
        <v>115</v>
      </c>
      <c r="C592" s="17" t="s">
        <v>142</v>
      </c>
      <c r="D592" s="17" t="s">
        <v>3468</v>
      </c>
      <c r="E592" s="17">
        <v>0.06250000027137748</v>
      </c>
    </row>
    <row r="593">
      <c r="A593" s="17" t="s">
        <v>161</v>
      </c>
      <c r="B593" s="17" t="s">
        <v>115</v>
      </c>
      <c r="C593" s="17" t="s">
        <v>142</v>
      </c>
      <c r="D593" s="17" t="s">
        <v>3469</v>
      </c>
      <c r="E593" s="17">
        <v>0.06250000027137748</v>
      </c>
    </row>
    <row r="594">
      <c r="A594" s="17" t="s">
        <v>161</v>
      </c>
      <c r="B594" s="17" t="s">
        <v>115</v>
      </c>
      <c r="C594" s="17" t="s">
        <v>142</v>
      </c>
      <c r="D594" s="17" t="s">
        <v>3470</v>
      </c>
      <c r="E594" s="17">
        <v>0.06250000027137748</v>
      </c>
    </row>
    <row r="595">
      <c r="A595" s="17" t="s">
        <v>161</v>
      </c>
      <c r="B595" s="17" t="s">
        <v>115</v>
      </c>
      <c r="C595" s="17" t="s">
        <v>142</v>
      </c>
      <c r="D595" s="17" t="s">
        <v>3471</v>
      </c>
      <c r="E595" s="17">
        <v>0.06250000027137748</v>
      </c>
    </row>
    <row r="596">
      <c r="A596" s="17" t="s">
        <v>161</v>
      </c>
      <c r="B596" s="17" t="s">
        <v>115</v>
      </c>
      <c r="C596" s="17" t="s">
        <v>142</v>
      </c>
      <c r="D596" s="17" t="s">
        <v>3472</v>
      </c>
      <c r="E596" s="17">
        <v>0.06250000027137748</v>
      </c>
    </row>
    <row r="597">
      <c r="A597" s="17" t="s">
        <v>161</v>
      </c>
      <c r="B597" s="17" t="s">
        <v>115</v>
      </c>
      <c r="C597" s="17" t="s">
        <v>142</v>
      </c>
      <c r="D597" s="17" t="s">
        <v>3473</v>
      </c>
      <c r="E597" s="17">
        <v>0.06250000027137748</v>
      </c>
    </row>
    <row r="598">
      <c r="A598" s="17" t="s">
        <v>161</v>
      </c>
      <c r="B598" s="17" t="s">
        <v>115</v>
      </c>
      <c r="C598" s="17" t="s">
        <v>142</v>
      </c>
      <c r="D598" s="17" t="s">
        <v>3474</v>
      </c>
      <c r="E598" s="17">
        <v>0.06250000027137748</v>
      </c>
    </row>
    <row r="599">
      <c r="A599" s="17" t="s">
        <v>161</v>
      </c>
      <c r="B599" s="17" t="s">
        <v>115</v>
      </c>
      <c r="C599" s="17" t="s">
        <v>142</v>
      </c>
      <c r="D599" s="17" t="s">
        <v>3475</v>
      </c>
      <c r="E599" s="17">
        <v>0.06250000027137748</v>
      </c>
    </row>
    <row r="600">
      <c r="A600" s="17" t="s">
        <v>161</v>
      </c>
      <c r="B600" s="17" t="s">
        <v>115</v>
      </c>
      <c r="C600" s="17" t="s">
        <v>142</v>
      </c>
      <c r="D600" s="17" t="s">
        <v>3476</v>
      </c>
      <c r="E600" s="17">
        <v>0.06250000027137748</v>
      </c>
    </row>
    <row r="601">
      <c r="A601" s="17" t="s">
        <v>161</v>
      </c>
      <c r="B601" s="17" t="s">
        <v>115</v>
      </c>
      <c r="C601" s="17" t="s">
        <v>142</v>
      </c>
      <c r="D601" s="17" t="s">
        <v>3477</v>
      </c>
      <c r="E601" s="17">
        <v>0.06250000027137748</v>
      </c>
    </row>
    <row r="602">
      <c r="A602" s="17" t="s">
        <v>161</v>
      </c>
      <c r="B602" s="17" t="s">
        <v>115</v>
      </c>
      <c r="C602" s="17" t="s">
        <v>142</v>
      </c>
      <c r="D602" s="17" t="s">
        <v>3478</v>
      </c>
      <c r="E602" s="17">
        <v>0.06250000027137748</v>
      </c>
    </row>
    <row r="603">
      <c r="A603" s="17" t="s">
        <v>161</v>
      </c>
      <c r="B603" s="17" t="s">
        <v>115</v>
      </c>
      <c r="C603" s="17" t="s">
        <v>142</v>
      </c>
      <c r="D603" s="17" t="s">
        <v>3479</v>
      </c>
      <c r="E603" s="17">
        <v>0.06250000027137748</v>
      </c>
    </row>
    <row r="604">
      <c r="A604" s="17" t="s">
        <v>161</v>
      </c>
      <c r="B604" s="17" t="s">
        <v>115</v>
      </c>
      <c r="C604" s="17" t="s">
        <v>142</v>
      </c>
      <c r="D604" s="17" t="s">
        <v>3480</v>
      </c>
      <c r="E604" s="17">
        <v>0.06250000027137748</v>
      </c>
    </row>
    <row r="605">
      <c r="A605" s="17" t="s">
        <v>161</v>
      </c>
      <c r="B605" s="17" t="s">
        <v>115</v>
      </c>
      <c r="C605" s="17" t="s">
        <v>142</v>
      </c>
      <c r="D605" s="17" t="s">
        <v>3481</v>
      </c>
      <c r="E605" s="17">
        <v>0.06250000027137748</v>
      </c>
    </row>
    <row r="606">
      <c r="A606" s="17" t="s">
        <v>161</v>
      </c>
      <c r="B606" s="17" t="s">
        <v>115</v>
      </c>
      <c r="C606" s="17" t="s">
        <v>142</v>
      </c>
      <c r="D606" s="17" t="s">
        <v>3482</v>
      </c>
      <c r="E606" s="17">
        <v>0.06250000027137748</v>
      </c>
    </row>
    <row r="607">
      <c r="A607" s="17" t="s">
        <v>161</v>
      </c>
      <c r="B607" s="17" t="s">
        <v>115</v>
      </c>
      <c r="C607" s="17" t="s">
        <v>142</v>
      </c>
      <c r="D607" s="17" t="s">
        <v>3483</v>
      </c>
      <c r="E607" s="17">
        <v>0.06250000027137748</v>
      </c>
    </row>
    <row r="608">
      <c r="A608" s="17" t="s">
        <v>161</v>
      </c>
      <c r="B608" s="17" t="s">
        <v>115</v>
      </c>
      <c r="C608" s="17" t="s">
        <v>142</v>
      </c>
      <c r="D608" s="17" t="s">
        <v>3484</v>
      </c>
      <c r="E608" s="17">
        <v>0.06250000027137748</v>
      </c>
    </row>
    <row r="609">
      <c r="A609" s="17" t="s">
        <v>161</v>
      </c>
      <c r="B609" s="17" t="s">
        <v>115</v>
      </c>
      <c r="C609" s="17" t="s">
        <v>142</v>
      </c>
      <c r="D609" s="17" t="s">
        <v>3485</v>
      </c>
      <c r="E609" s="17">
        <v>0.06250000027137748</v>
      </c>
    </row>
    <row r="610">
      <c r="A610" s="17" t="s">
        <v>161</v>
      </c>
      <c r="B610" s="17" t="s">
        <v>115</v>
      </c>
      <c r="C610" s="17" t="s">
        <v>142</v>
      </c>
      <c r="D610" s="17" t="s">
        <v>3486</v>
      </c>
      <c r="E610" s="17">
        <v>0.06250000027137748</v>
      </c>
    </row>
    <row r="611">
      <c r="A611" s="17" t="s">
        <v>161</v>
      </c>
      <c r="B611" s="17" t="s">
        <v>115</v>
      </c>
      <c r="C611" s="17" t="s">
        <v>142</v>
      </c>
      <c r="D611" s="17" t="s">
        <v>3487</v>
      </c>
      <c r="E611" s="17">
        <v>0.06250000027137748</v>
      </c>
    </row>
    <row r="612">
      <c r="A612" s="17" t="s">
        <v>161</v>
      </c>
      <c r="B612" s="17" t="s">
        <v>115</v>
      </c>
      <c r="C612" s="17" t="s">
        <v>142</v>
      </c>
      <c r="D612" s="17" t="s">
        <v>3488</v>
      </c>
      <c r="E612" s="17">
        <v>0.06250000027137748</v>
      </c>
    </row>
    <row r="613">
      <c r="A613" s="17" t="s">
        <v>161</v>
      </c>
      <c r="B613" s="17" t="s">
        <v>115</v>
      </c>
      <c r="C613" s="17" t="s">
        <v>142</v>
      </c>
      <c r="D613" s="17" t="s">
        <v>3489</v>
      </c>
      <c r="E613" s="17">
        <v>0.06250000027137748</v>
      </c>
    </row>
    <row r="614">
      <c r="A614" s="17" t="s">
        <v>161</v>
      </c>
      <c r="B614" s="17" t="s">
        <v>115</v>
      </c>
      <c r="C614" s="17" t="s">
        <v>142</v>
      </c>
      <c r="D614" s="17" t="s">
        <v>3490</v>
      </c>
      <c r="E614" s="17">
        <v>0.06250000027137748</v>
      </c>
    </row>
    <row r="615">
      <c r="A615" s="17" t="s">
        <v>161</v>
      </c>
      <c r="B615" s="17" t="s">
        <v>115</v>
      </c>
      <c r="C615" s="17" t="s">
        <v>142</v>
      </c>
      <c r="D615" s="17" t="s">
        <v>3491</v>
      </c>
      <c r="E615" s="17">
        <v>0.06250000027137748</v>
      </c>
    </row>
    <row r="616">
      <c r="A616" s="17" t="s">
        <v>161</v>
      </c>
      <c r="B616" s="17" t="s">
        <v>115</v>
      </c>
      <c r="C616" s="17" t="s">
        <v>142</v>
      </c>
      <c r="D616" s="17" t="s">
        <v>3492</v>
      </c>
      <c r="E616" s="17">
        <v>0.06250000027137748</v>
      </c>
    </row>
    <row r="617">
      <c r="A617" s="17" t="s">
        <v>161</v>
      </c>
      <c r="B617" s="17" t="s">
        <v>115</v>
      </c>
      <c r="C617" s="17" t="s">
        <v>142</v>
      </c>
      <c r="D617" s="17" t="s">
        <v>3493</v>
      </c>
      <c r="E617" s="17">
        <v>0.06250000027137748</v>
      </c>
    </row>
    <row r="618">
      <c r="A618" s="17" t="s">
        <v>161</v>
      </c>
      <c r="B618" s="17" t="s">
        <v>115</v>
      </c>
      <c r="C618" s="17" t="s">
        <v>142</v>
      </c>
      <c r="D618" s="17" t="s">
        <v>3494</v>
      </c>
      <c r="E618" s="17">
        <v>0.06250000027137748</v>
      </c>
    </row>
    <row r="619">
      <c r="A619" s="17" t="s">
        <v>161</v>
      </c>
      <c r="B619" s="17" t="s">
        <v>115</v>
      </c>
      <c r="C619" s="17" t="s">
        <v>142</v>
      </c>
      <c r="D619" s="17" t="s">
        <v>3495</v>
      </c>
      <c r="E619" s="17">
        <v>0.06250000027137748</v>
      </c>
    </row>
    <row r="620">
      <c r="A620" s="17" t="s">
        <v>161</v>
      </c>
      <c r="B620" s="17" t="s">
        <v>115</v>
      </c>
      <c r="C620" s="17" t="s">
        <v>142</v>
      </c>
      <c r="D620" s="17" t="s">
        <v>3496</v>
      </c>
      <c r="E620" s="17">
        <v>0.06250000027137748</v>
      </c>
    </row>
    <row r="621">
      <c r="A621" s="17" t="s">
        <v>161</v>
      </c>
      <c r="B621" s="17" t="s">
        <v>115</v>
      </c>
      <c r="C621" s="17" t="s">
        <v>142</v>
      </c>
      <c r="D621" s="17" t="s">
        <v>3497</v>
      </c>
      <c r="E621" s="17">
        <v>0.06250000027137748</v>
      </c>
    </row>
    <row r="622">
      <c r="A622" s="17" t="s">
        <v>161</v>
      </c>
      <c r="B622" s="17" t="s">
        <v>115</v>
      </c>
      <c r="C622" s="17" t="s">
        <v>142</v>
      </c>
      <c r="D622" s="17" t="s">
        <v>3498</v>
      </c>
      <c r="E622" s="17">
        <v>0.06250000027137748</v>
      </c>
    </row>
    <row r="623">
      <c r="A623" s="17" t="s">
        <v>161</v>
      </c>
      <c r="B623" s="17" t="s">
        <v>115</v>
      </c>
      <c r="C623" s="17" t="s">
        <v>142</v>
      </c>
      <c r="D623" s="17" t="s">
        <v>3499</v>
      </c>
      <c r="E623" s="17">
        <v>0.06250000027137748</v>
      </c>
    </row>
    <row r="624">
      <c r="A624" s="17" t="s">
        <v>161</v>
      </c>
      <c r="B624" s="17" t="s">
        <v>115</v>
      </c>
      <c r="C624" s="17" t="s">
        <v>142</v>
      </c>
      <c r="D624" s="17" t="s">
        <v>3500</v>
      </c>
      <c r="E624" s="17">
        <v>0.06250000027137748</v>
      </c>
    </row>
    <row r="625">
      <c r="A625" s="17" t="s">
        <v>161</v>
      </c>
      <c r="B625" s="17" t="s">
        <v>115</v>
      </c>
      <c r="C625" s="17" t="s">
        <v>142</v>
      </c>
      <c r="D625" s="17" t="s">
        <v>3501</v>
      </c>
      <c r="E625" s="17">
        <v>0.06250000027137748</v>
      </c>
    </row>
    <row r="626">
      <c r="A626" s="17" t="s">
        <v>161</v>
      </c>
      <c r="B626" s="17" t="s">
        <v>115</v>
      </c>
      <c r="C626" s="17" t="s">
        <v>142</v>
      </c>
      <c r="D626" s="17" t="s">
        <v>3502</v>
      </c>
      <c r="E626" s="17">
        <v>0.06250000027137748</v>
      </c>
    </row>
    <row r="627">
      <c r="A627" s="17" t="s">
        <v>161</v>
      </c>
      <c r="B627" s="17" t="s">
        <v>115</v>
      </c>
      <c r="C627" s="17" t="s">
        <v>142</v>
      </c>
      <c r="D627" s="17" t="s">
        <v>3503</v>
      </c>
      <c r="E627" s="17">
        <v>0.06250000027137748</v>
      </c>
    </row>
    <row r="628">
      <c r="A628" s="17" t="s">
        <v>161</v>
      </c>
      <c r="B628" s="17" t="s">
        <v>115</v>
      </c>
      <c r="C628" s="17" t="s">
        <v>142</v>
      </c>
      <c r="D628" s="17" t="s">
        <v>3504</v>
      </c>
      <c r="E628" s="17">
        <v>0.06250000027137748</v>
      </c>
    </row>
    <row r="629">
      <c r="A629" s="17" t="s">
        <v>161</v>
      </c>
      <c r="B629" s="17" t="s">
        <v>115</v>
      </c>
      <c r="C629" s="17" t="s">
        <v>142</v>
      </c>
      <c r="D629" s="17" t="s">
        <v>3505</v>
      </c>
      <c r="E629" s="17">
        <v>0.06250000027137748</v>
      </c>
    </row>
    <row r="630">
      <c r="A630" s="17" t="s">
        <v>161</v>
      </c>
      <c r="B630" s="17" t="s">
        <v>115</v>
      </c>
      <c r="C630" s="17" t="s">
        <v>142</v>
      </c>
      <c r="D630" s="17" t="s">
        <v>3506</v>
      </c>
      <c r="E630" s="17">
        <v>0.06250000027137748</v>
      </c>
    </row>
    <row r="631">
      <c r="A631" s="17" t="s">
        <v>161</v>
      </c>
      <c r="B631" s="17" t="s">
        <v>115</v>
      </c>
      <c r="C631" s="17" t="s">
        <v>142</v>
      </c>
      <c r="D631" s="17" t="s">
        <v>3507</v>
      </c>
      <c r="E631" s="17">
        <v>0.06250000027137748</v>
      </c>
    </row>
    <row r="632">
      <c r="A632" s="17" t="s">
        <v>161</v>
      </c>
      <c r="B632" s="17" t="s">
        <v>115</v>
      </c>
      <c r="C632" s="17" t="s">
        <v>142</v>
      </c>
      <c r="D632" s="17" t="s">
        <v>3508</v>
      </c>
      <c r="E632" s="17">
        <v>0.06250000027137748</v>
      </c>
    </row>
    <row r="633">
      <c r="A633" s="17" t="s">
        <v>161</v>
      </c>
      <c r="B633" s="17" t="s">
        <v>115</v>
      </c>
      <c r="C633" s="17" t="s">
        <v>142</v>
      </c>
      <c r="D633" s="17" t="s">
        <v>3509</v>
      </c>
      <c r="E633" s="17">
        <v>0.06250000027137748</v>
      </c>
    </row>
    <row r="634">
      <c r="A634" s="17" t="s">
        <v>161</v>
      </c>
      <c r="B634" s="17" t="s">
        <v>115</v>
      </c>
      <c r="C634" s="17" t="s">
        <v>142</v>
      </c>
      <c r="D634" s="17" t="s">
        <v>3510</v>
      </c>
      <c r="E634" s="17">
        <v>0.06250000027137748</v>
      </c>
    </row>
    <row r="635">
      <c r="A635" s="17" t="s">
        <v>161</v>
      </c>
      <c r="B635" s="17" t="s">
        <v>115</v>
      </c>
      <c r="C635" s="17" t="s">
        <v>142</v>
      </c>
      <c r="D635" s="17" t="s">
        <v>3511</v>
      </c>
      <c r="E635" s="17">
        <v>0.06250000027137748</v>
      </c>
    </row>
    <row r="636">
      <c r="A636" s="17" t="s">
        <v>161</v>
      </c>
      <c r="B636" s="17" t="s">
        <v>115</v>
      </c>
      <c r="C636" s="17" t="s">
        <v>142</v>
      </c>
      <c r="D636" s="17" t="s">
        <v>3512</v>
      </c>
      <c r="E636" s="17">
        <v>0.06250000027137748</v>
      </c>
    </row>
    <row r="637">
      <c r="A637" s="17" t="s">
        <v>161</v>
      </c>
      <c r="B637" s="17" t="s">
        <v>115</v>
      </c>
      <c r="C637" s="17" t="s">
        <v>142</v>
      </c>
      <c r="D637" s="17" t="s">
        <v>3513</v>
      </c>
      <c r="E637" s="17">
        <v>0.06250000027137748</v>
      </c>
    </row>
    <row r="638">
      <c r="A638" s="17" t="s">
        <v>161</v>
      </c>
      <c r="B638" s="17" t="s">
        <v>115</v>
      </c>
      <c r="C638" s="17" t="s">
        <v>142</v>
      </c>
      <c r="D638" s="17" t="s">
        <v>3514</v>
      </c>
      <c r="E638" s="17">
        <v>0.06250000027137748</v>
      </c>
    </row>
    <row r="639">
      <c r="A639" s="17" t="s">
        <v>161</v>
      </c>
      <c r="B639" s="17" t="s">
        <v>115</v>
      </c>
      <c r="C639" s="17" t="s">
        <v>142</v>
      </c>
      <c r="D639" s="17" t="s">
        <v>3515</v>
      </c>
      <c r="E639" s="17">
        <v>0.06250000027137748</v>
      </c>
    </row>
    <row r="640">
      <c r="A640" s="17" t="s">
        <v>161</v>
      </c>
      <c r="B640" s="17" t="s">
        <v>115</v>
      </c>
      <c r="C640" s="17" t="s">
        <v>142</v>
      </c>
      <c r="D640" s="17" t="s">
        <v>3516</v>
      </c>
      <c r="E640" s="17">
        <v>0.06250000027137748</v>
      </c>
    </row>
    <row r="641">
      <c r="A641" s="17" t="s">
        <v>161</v>
      </c>
      <c r="B641" s="17" t="s">
        <v>115</v>
      </c>
      <c r="C641" s="17" t="s">
        <v>142</v>
      </c>
      <c r="D641" s="17" t="s">
        <v>3517</v>
      </c>
      <c r="E641" s="17">
        <v>0.06250000027137748</v>
      </c>
    </row>
    <row r="642">
      <c r="A642" s="17" t="s">
        <v>161</v>
      </c>
      <c r="B642" s="17" t="s">
        <v>115</v>
      </c>
      <c r="C642" s="17" t="s">
        <v>142</v>
      </c>
      <c r="D642" s="17" t="s">
        <v>3518</v>
      </c>
      <c r="E642" s="17">
        <v>0.06250000027137748</v>
      </c>
    </row>
    <row r="643">
      <c r="A643" s="17" t="s">
        <v>161</v>
      </c>
      <c r="B643" s="17" t="s">
        <v>115</v>
      </c>
      <c r="C643" s="17" t="s">
        <v>142</v>
      </c>
      <c r="D643" s="17" t="s">
        <v>3519</v>
      </c>
      <c r="E643" s="17">
        <v>0.06250000027137748</v>
      </c>
    </row>
    <row r="644">
      <c r="A644" s="17" t="s">
        <v>161</v>
      </c>
      <c r="B644" s="17" t="s">
        <v>115</v>
      </c>
      <c r="C644" s="17" t="s">
        <v>142</v>
      </c>
      <c r="D644" s="17" t="s">
        <v>3520</v>
      </c>
      <c r="E644" s="17">
        <v>0.06250000027137748</v>
      </c>
    </row>
    <row r="645">
      <c r="A645" s="17" t="s">
        <v>161</v>
      </c>
      <c r="B645" s="17" t="s">
        <v>115</v>
      </c>
      <c r="C645" s="17" t="s">
        <v>142</v>
      </c>
      <c r="D645" s="17" t="s">
        <v>3521</v>
      </c>
      <c r="E645" s="17">
        <v>0.06250000027137748</v>
      </c>
    </row>
    <row r="646">
      <c r="A646" s="17" t="s">
        <v>161</v>
      </c>
      <c r="B646" s="17" t="s">
        <v>115</v>
      </c>
      <c r="C646" s="17" t="s">
        <v>142</v>
      </c>
      <c r="D646" s="17" t="s">
        <v>3522</v>
      </c>
      <c r="E646" s="17">
        <v>0.06250000027137748</v>
      </c>
    </row>
    <row r="647">
      <c r="A647" s="17" t="s">
        <v>161</v>
      </c>
      <c r="B647" s="17" t="s">
        <v>115</v>
      </c>
      <c r="C647" s="17" t="s">
        <v>142</v>
      </c>
      <c r="D647" s="17" t="s">
        <v>3523</v>
      </c>
      <c r="E647" s="17">
        <v>0.06250000027137748</v>
      </c>
    </row>
    <row r="648">
      <c r="A648" s="17" t="s">
        <v>161</v>
      </c>
      <c r="B648" s="17" t="s">
        <v>115</v>
      </c>
      <c r="C648" s="17" t="s">
        <v>142</v>
      </c>
      <c r="D648" s="17" t="s">
        <v>3524</v>
      </c>
      <c r="E648" s="17">
        <v>0.06250000027137748</v>
      </c>
    </row>
    <row r="649">
      <c r="A649" s="17" t="s">
        <v>161</v>
      </c>
      <c r="B649" s="17" t="s">
        <v>115</v>
      </c>
      <c r="C649" s="17" t="s">
        <v>142</v>
      </c>
      <c r="D649" s="17" t="s">
        <v>3525</v>
      </c>
      <c r="E649" s="17">
        <v>0.06250000027137748</v>
      </c>
    </row>
    <row r="650">
      <c r="A650" s="17" t="s">
        <v>161</v>
      </c>
      <c r="B650" s="17" t="s">
        <v>115</v>
      </c>
      <c r="C650" s="17" t="s">
        <v>142</v>
      </c>
      <c r="D650" s="17" t="s">
        <v>3526</v>
      </c>
      <c r="E650" s="17">
        <v>0.06250000027137748</v>
      </c>
    </row>
    <row r="651">
      <c r="A651" s="17" t="s">
        <v>161</v>
      </c>
      <c r="B651" s="17" t="s">
        <v>115</v>
      </c>
      <c r="C651" s="17" t="s">
        <v>142</v>
      </c>
      <c r="D651" s="17" t="s">
        <v>3527</v>
      </c>
      <c r="E651" s="17">
        <v>0.06250000027137748</v>
      </c>
    </row>
    <row r="652">
      <c r="A652" s="17" t="s">
        <v>161</v>
      </c>
      <c r="B652" s="17" t="s">
        <v>115</v>
      </c>
      <c r="C652" s="17" t="s">
        <v>142</v>
      </c>
      <c r="D652" s="17" t="s">
        <v>3528</v>
      </c>
      <c r="E652" s="17">
        <v>0.06250000027137748</v>
      </c>
    </row>
    <row r="653">
      <c r="A653" s="17" t="s">
        <v>161</v>
      </c>
      <c r="B653" s="17" t="s">
        <v>115</v>
      </c>
      <c r="C653" s="17" t="s">
        <v>142</v>
      </c>
      <c r="D653" s="17" t="s">
        <v>3529</v>
      </c>
      <c r="E653" s="17">
        <v>0.06250000027137748</v>
      </c>
    </row>
    <row r="654">
      <c r="A654" s="17" t="s">
        <v>161</v>
      </c>
      <c r="B654" s="17" t="s">
        <v>115</v>
      </c>
      <c r="C654" s="17" t="s">
        <v>142</v>
      </c>
      <c r="D654" s="17" t="s">
        <v>3530</v>
      </c>
      <c r="E654" s="17">
        <v>0.06250000027137748</v>
      </c>
    </row>
    <row r="655">
      <c r="A655" s="17" t="s">
        <v>161</v>
      </c>
      <c r="B655" s="17" t="s">
        <v>115</v>
      </c>
      <c r="C655" s="17" t="s">
        <v>142</v>
      </c>
      <c r="D655" s="17" t="s">
        <v>3531</v>
      </c>
      <c r="E655" s="17">
        <v>0.06250000027137748</v>
      </c>
    </row>
    <row r="656">
      <c r="A656" s="17" t="s">
        <v>161</v>
      </c>
      <c r="B656" s="17" t="s">
        <v>115</v>
      </c>
      <c r="C656" s="17" t="s">
        <v>142</v>
      </c>
      <c r="D656" s="17" t="s">
        <v>3532</v>
      </c>
      <c r="E656" s="17">
        <v>0.06250000027137748</v>
      </c>
    </row>
    <row r="657">
      <c r="A657" s="17" t="s">
        <v>161</v>
      </c>
      <c r="B657" s="17" t="s">
        <v>115</v>
      </c>
      <c r="C657" s="17" t="s">
        <v>142</v>
      </c>
      <c r="D657" s="17" t="s">
        <v>3533</v>
      </c>
      <c r="E657" s="17">
        <v>0.06250000027137748</v>
      </c>
    </row>
    <row r="658">
      <c r="A658" s="17" t="s">
        <v>161</v>
      </c>
      <c r="B658" s="17" t="s">
        <v>115</v>
      </c>
      <c r="C658" s="17" t="s">
        <v>142</v>
      </c>
      <c r="D658" s="17" t="s">
        <v>3534</v>
      </c>
      <c r="E658" s="17">
        <v>0.06250000027137748</v>
      </c>
    </row>
    <row r="659">
      <c r="A659" s="17" t="s">
        <v>161</v>
      </c>
      <c r="B659" s="17" t="s">
        <v>115</v>
      </c>
      <c r="C659" s="17" t="s">
        <v>142</v>
      </c>
      <c r="D659" s="17" t="s">
        <v>3535</v>
      </c>
      <c r="E659" s="17">
        <v>0.06250000027137748</v>
      </c>
    </row>
    <row r="660">
      <c r="A660" s="17" t="s">
        <v>161</v>
      </c>
      <c r="B660" s="17" t="s">
        <v>115</v>
      </c>
      <c r="C660" s="17" t="s">
        <v>142</v>
      </c>
      <c r="D660" s="17" t="s">
        <v>3536</v>
      </c>
      <c r="E660" s="17">
        <v>0.06250000027137748</v>
      </c>
    </row>
    <row r="661">
      <c r="A661" s="17" t="s">
        <v>161</v>
      </c>
      <c r="B661" s="17" t="s">
        <v>115</v>
      </c>
      <c r="C661" s="17" t="s">
        <v>142</v>
      </c>
      <c r="D661" s="17" t="s">
        <v>3537</v>
      </c>
      <c r="E661" s="17">
        <v>0.06250000027137748</v>
      </c>
    </row>
    <row r="662">
      <c r="A662" s="17" t="s">
        <v>161</v>
      </c>
      <c r="B662" s="17" t="s">
        <v>115</v>
      </c>
      <c r="C662" s="17" t="s">
        <v>142</v>
      </c>
      <c r="D662" s="17" t="s">
        <v>3538</v>
      </c>
      <c r="E662" s="17">
        <v>0.06250000027137748</v>
      </c>
    </row>
    <row r="663">
      <c r="A663" s="17" t="s">
        <v>161</v>
      </c>
      <c r="B663" s="17" t="s">
        <v>115</v>
      </c>
      <c r="C663" s="17" t="s">
        <v>142</v>
      </c>
      <c r="D663" s="17" t="s">
        <v>3539</v>
      </c>
      <c r="E663" s="17">
        <v>0.06250000027137748</v>
      </c>
    </row>
    <row r="664">
      <c r="A664" s="17" t="s">
        <v>161</v>
      </c>
      <c r="B664" s="17" t="s">
        <v>115</v>
      </c>
      <c r="C664" s="17" t="s">
        <v>142</v>
      </c>
      <c r="D664" s="17" t="s">
        <v>3540</v>
      </c>
      <c r="E664" s="17">
        <v>0.06250000027137748</v>
      </c>
    </row>
    <row r="665">
      <c r="A665" s="17" t="s">
        <v>161</v>
      </c>
      <c r="B665" s="17" t="s">
        <v>115</v>
      </c>
      <c r="C665" s="17" t="s">
        <v>142</v>
      </c>
      <c r="D665" s="17" t="s">
        <v>3541</v>
      </c>
      <c r="E665" s="17">
        <v>0.06250000027137748</v>
      </c>
    </row>
    <row r="666">
      <c r="A666" s="17" t="s">
        <v>161</v>
      </c>
      <c r="B666" s="17" t="s">
        <v>115</v>
      </c>
      <c r="C666" s="17" t="s">
        <v>142</v>
      </c>
      <c r="D666" s="17" t="s">
        <v>3542</v>
      </c>
      <c r="E666" s="17">
        <v>0.06250000027137748</v>
      </c>
    </row>
    <row r="667">
      <c r="A667" s="17" t="s">
        <v>161</v>
      </c>
      <c r="B667" s="17" t="s">
        <v>115</v>
      </c>
      <c r="C667" s="17" t="s">
        <v>142</v>
      </c>
      <c r="D667" s="17" t="s">
        <v>3543</v>
      </c>
      <c r="E667" s="17">
        <v>0.06250000027137748</v>
      </c>
    </row>
    <row r="668">
      <c r="A668" s="17" t="s">
        <v>161</v>
      </c>
      <c r="B668" s="17" t="s">
        <v>115</v>
      </c>
      <c r="C668" s="17" t="s">
        <v>142</v>
      </c>
      <c r="D668" s="17" t="s">
        <v>3544</v>
      </c>
      <c r="E668" s="17">
        <v>0.06250000027137748</v>
      </c>
    </row>
    <row r="669">
      <c r="A669" s="17" t="s">
        <v>161</v>
      </c>
      <c r="B669" s="17" t="s">
        <v>115</v>
      </c>
      <c r="C669" s="17" t="s">
        <v>142</v>
      </c>
      <c r="D669" s="17" t="s">
        <v>3545</v>
      </c>
      <c r="E669" s="17">
        <v>0.06250000027137748</v>
      </c>
    </row>
    <row r="670">
      <c r="A670" s="17" t="s">
        <v>161</v>
      </c>
      <c r="B670" s="17" t="s">
        <v>115</v>
      </c>
      <c r="C670" s="17" t="s">
        <v>142</v>
      </c>
      <c r="D670" s="17" t="s">
        <v>3546</v>
      </c>
      <c r="E670" s="17">
        <v>0.06250000027137748</v>
      </c>
    </row>
    <row r="671">
      <c r="A671" s="17" t="s">
        <v>161</v>
      </c>
      <c r="B671" s="17" t="s">
        <v>115</v>
      </c>
      <c r="C671" s="17" t="s">
        <v>142</v>
      </c>
      <c r="D671" s="17" t="s">
        <v>3547</v>
      </c>
      <c r="E671" s="17">
        <v>0.06250000027137748</v>
      </c>
    </row>
    <row r="672">
      <c r="A672" s="17" t="s">
        <v>161</v>
      </c>
      <c r="B672" s="17" t="s">
        <v>115</v>
      </c>
      <c r="C672" s="17" t="s">
        <v>142</v>
      </c>
      <c r="D672" s="17" t="s">
        <v>3548</v>
      </c>
      <c r="E672" s="17">
        <v>0.06250000027137748</v>
      </c>
    </row>
    <row r="673">
      <c r="A673" s="17" t="s">
        <v>161</v>
      </c>
      <c r="B673" s="17" t="s">
        <v>115</v>
      </c>
      <c r="C673" s="17" t="s">
        <v>142</v>
      </c>
      <c r="D673" s="17" t="s">
        <v>3549</v>
      </c>
      <c r="E673" s="17">
        <v>0.06250000027137748</v>
      </c>
    </row>
    <row r="674">
      <c r="A674" s="17" t="s">
        <v>161</v>
      </c>
      <c r="B674" s="17" t="s">
        <v>115</v>
      </c>
      <c r="C674" s="17" t="s">
        <v>142</v>
      </c>
      <c r="D674" s="17" t="s">
        <v>3550</v>
      </c>
      <c r="E674" s="17">
        <v>0.06250000027137748</v>
      </c>
    </row>
    <row r="675">
      <c r="A675" s="17" t="s">
        <v>161</v>
      </c>
      <c r="B675" s="17" t="s">
        <v>115</v>
      </c>
      <c r="C675" s="17" t="s">
        <v>142</v>
      </c>
      <c r="D675" s="17" t="s">
        <v>3551</v>
      </c>
      <c r="E675" s="17">
        <v>0.06250000027137748</v>
      </c>
    </row>
    <row r="676">
      <c r="A676" s="17" t="s">
        <v>161</v>
      </c>
      <c r="B676" s="17" t="s">
        <v>115</v>
      </c>
      <c r="C676" s="17" t="s">
        <v>142</v>
      </c>
      <c r="D676" s="17" t="s">
        <v>3552</v>
      </c>
      <c r="E676" s="17">
        <v>0.06250000027137748</v>
      </c>
    </row>
    <row r="677">
      <c r="A677" s="17" t="s">
        <v>161</v>
      </c>
      <c r="B677" s="17" t="s">
        <v>115</v>
      </c>
      <c r="C677" s="17" t="s">
        <v>142</v>
      </c>
      <c r="D677" s="17" t="s">
        <v>3553</v>
      </c>
      <c r="E677" s="17">
        <v>0.06250000027137748</v>
      </c>
    </row>
    <row r="678">
      <c r="A678" s="17" t="s">
        <v>161</v>
      </c>
      <c r="B678" s="17" t="s">
        <v>115</v>
      </c>
      <c r="C678" s="17" t="s">
        <v>142</v>
      </c>
      <c r="D678" s="17" t="s">
        <v>3554</v>
      </c>
      <c r="E678" s="17">
        <v>0.06250000027137748</v>
      </c>
    </row>
    <row r="679">
      <c r="A679" s="17" t="s">
        <v>161</v>
      </c>
      <c r="B679" s="17" t="s">
        <v>115</v>
      </c>
      <c r="C679" s="17" t="s">
        <v>142</v>
      </c>
      <c r="D679" s="17" t="s">
        <v>3555</v>
      </c>
      <c r="E679" s="17">
        <v>0.06250000027137748</v>
      </c>
    </row>
    <row r="680">
      <c r="A680" s="17" t="s">
        <v>161</v>
      </c>
      <c r="B680" s="17" t="s">
        <v>115</v>
      </c>
      <c r="C680" s="17" t="s">
        <v>142</v>
      </c>
      <c r="D680" s="17" t="s">
        <v>3556</v>
      </c>
      <c r="E680" s="17">
        <v>0.06250000027137748</v>
      </c>
    </row>
    <row r="681">
      <c r="A681" s="17" t="s">
        <v>161</v>
      </c>
      <c r="B681" s="17" t="s">
        <v>115</v>
      </c>
      <c r="C681" s="17" t="s">
        <v>142</v>
      </c>
      <c r="D681" s="17" t="s">
        <v>3557</v>
      </c>
      <c r="E681" s="17">
        <v>0.06250000027137748</v>
      </c>
    </row>
    <row r="682">
      <c r="A682" s="17" t="s">
        <v>161</v>
      </c>
      <c r="B682" s="17" t="s">
        <v>115</v>
      </c>
      <c r="C682" s="17" t="s">
        <v>142</v>
      </c>
      <c r="D682" s="17" t="s">
        <v>3558</v>
      </c>
      <c r="E682" s="17">
        <v>0.06250000027137748</v>
      </c>
    </row>
    <row r="683">
      <c r="A683" s="17" t="s">
        <v>161</v>
      </c>
      <c r="B683" s="17" t="s">
        <v>115</v>
      </c>
      <c r="C683" s="17" t="s">
        <v>142</v>
      </c>
      <c r="D683" s="17" t="s">
        <v>3559</v>
      </c>
      <c r="E683" s="17">
        <v>0.06250000027137748</v>
      </c>
    </row>
    <row r="684">
      <c r="A684" s="17" t="s">
        <v>161</v>
      </c>
      <c r="B684" s="17" t="s">
        <v>115</v>
      </c>
      <c r="C684" s="17" t="s">
        <v>142</v>
      </c>
      <c r="D684" s="17" t="s">
        <v>3560</v>
      </c>
      <c r="E684" s="17">
        <v>0.06250000027137748</v>
      </c>
    </row>
    <row r="685">
      <c r="A685" s="17" t="s">
        <v>161</v>
      </c>
      <c r="B685" s="17" t="s">
        <v>115</v>
      </c>
      <c r="C685" s="17" t="s">
        <v>142</v>
      </c>
      <c r="D685" s="17" t="s">
        <v>3561</v>
      </c>
      <c r="E685" s="17">
        <v>0.06250000027137748</v>
      </c>
    </row>
    <row r="686">
      <c r="A686" s="17" t="s">
        <v>161</v>
      </c>
      <c r="B686" s="17" t="s">
        <v>115</v>
      </c>
      <c r="C686" s="17" t="s">
        <v>142</v>
      </c>
      <c r="D686" s="17" t="s">
        <v>3562</v>
      </c>
      <c r="E686" s="17">
        <v>0.06250000027137748</v>
      </c>
    </row>
    <row r="687">
      <c r="A687" s="17" t="s">
        <v>161</v>
      </c>
      <c r="B687" s="17" t="s">
        <v>115</v>
      </c>
      <c r="C687" s="17" t="s">
        <v>142</v>
      </c>
      <c r="D687" s="17" t="s">
        <v>3563</v>
      </c>
      <c r="E687" s="17">
        <v>0.06250000027137748</v>
      </c>
    </row>
    <row r="688">
      <c r="A688" s="17" t="s">
        <v>161</v>
      </c>
      <c r="B688" s="17" t="s">
        <v>115</v>
      </c>
      <c r="C688" s="17" t="s">
        <v>142</v>
      </c>
      <c r="D688" s="17" t="s">
        <v>3564</v>
      </c>
      <c r="E688" s="17">
        <v>0.06250000027137748</v>
      </c>
    </row>
    <row r="689">
      <c r="A689" s="17" t="s">
        <v>161</v>
      </c>
      <c r="B689" s="17" t="s">
        <v>115</v>
      </c>
      <c r="C689" s="17" t="s">
        <v>142</v>
      </c>
      <c r="D689" s="17" t="s">
        <v>3565</v>
      </c>
      <c r="E689" s="17">
        <v>0.06250000027137748</v>
      </c>
    </row>
    <row r="690">
      <c r="A690" s="17" t="s">
        <v>161</v>
      </c>
      <c r="B690" s="17" t="s">
        <v>115</v>
      </c>
      <c r="C690" s="17" t="s">
        <v>142</v>
      </c>
      <c r="D690" s="17" t="s">
        <v>3566</v>
      </c>
      <c r="E690" s="17">
        <v>0.06250000027137748</v>
      </c>
    </row>
    <row r="691">
      <c r="A691" s="17" t="s">
        <v>161</v>
      </c>
      <c r="B691" s="17" t="s">
        <v>115</v>
      </c>
      <c r="C691" s="17" t="s">
        <v>142</v>
      </c>
      <c r="D691" s="17" t="s">
        <v>3567</v>
      </c>
      <c r="E691" s="17">
        <v>0.06250000027137748</v>
      </c>
    </row>
    <row r="692">
      <c r="A692" s="17" t="s">
        <v>161</v>
      </c>
      <c r="B692" s="17" t="s">
        <v>115</v>
      </c>
      <c r="C692" s="17" t="s">
        <v>142</v>
      </c>
      <c r="D692" s="17" t="s">
        <v>3568</v>
      </c>
      <c r="E692" s="17">
        <v>0.06250000027137748</v>
      </c>
    </row>
    <row r="693">
      <c r="A693" s="17" t="s">
        <v>161</v>
      </c>
      <c r="B693" s="17" t="s">
        <v>115</v>
      </c>
      <c r="C693" s="17" t="s">
        <v>142</v>
      </c>
      <c r="D693" s="17" t="s">
        <v>3569</v>
      </c>
      <c r="E693" s="17">
        <v>0.06250000027137748</v>
      </c>
    </row>
    <row r="694">
      <c r="A694" s="17" t="s">
        <v>161</v>
      </c>
      <c r="B694" s="17" t="s">
        <v>115</v>
      </c>
      <c r="C694" s="17" t="s">
        <v>142</v>
      </c>
      <c r="D694" s="17" t="s">
        <v>3570</v>
      </c>
      <c r="E694" s="17">
        <v>0.06250000027137748</v>
      </c>
    </row>
    <row r="695">
      <c r="A695" s="17" t="s">
        <v>161</v>
      </c>
      <c r="B695" s="17" t="s">
        <v>115</v>
      </c>
      <c r="C695" s="17" t="s">
        <v>142</v>
      </c>
      <c r="D695" s="17" t="s">
        <v>3571</v>
      </c>
      <c r="E695" s="17">
        <v>0.06250000027137748</v>
      </c>
    </row>
    <row r="696">
      <c r="A696" s="17" t="s">
        <v>161</v>
      </c>
      <c r="B696" s="17" t="s">
        <v>115</v>
      </c>
      <c r="C696" s="17" t="s">
        <v>142</v>
      </c>
      <c r="D696" s="17" t="s">
        <v>3572</v>
      </c>
      <c r="E696" s="17">
        <v>0.06250000027137748</v>
      </c>
    </row>
    <row r="697">
      <c r="A697" s="17" t="s">
        <v>161</v>
      </c>
      <c r="B697" s="17" t="s">
        <v>115</v>
      </c>
      <c r="C697" s="17" t="s">
        <v>142</v>
      </c>
      <c r="D697" s="17" t="s">
        <v>3573</v>
      </c>
      <c r="E697" s="17">
        <v>0.06250000027137748</v>
      </c>
    </row>
    <row r="698">
      <c r="A698" s="17" t="s">
        <v>161</v>
      </c>
      <c r="B698" s="17" t="s">
        <v>115</v>
      </c>
      <c r="C698" s="17" t="s">
        <v>142</v>
      </c>
      <c r="D698" s="17" t="s">
        <v>3574</v>
      </c>
      <c r="E698" s="17">
        <v>0.06250000027137748</v>
      </c>
    </row>
    <row r="699">
      <c r="A699" s="17" t="s">
        <v>161</v>
      </c>
      <c r="B699" s="17" t="s">
        <v>115</v>
      </c>
      <c r="C699" s="17" t="s">
        <v>142</v>
      </c>
      <c r="D699" s="17" t="s">
        <v>3575</v>
      </c>
      <c r="E699" s="17">
        <v>0.06250000027137748</v>
      </c>
    </row>
    <row r="700">
      <c r="A700" s="17" t="s">
        <v>161</v>
      </c>
      <c r="B700" s="17" t="s">
        <v>115</v>
      </c>
      <c r="C700" s="17" t="s">
        <v>142</v>
      </c>
      <c r="D700" s="17" t="s">
        <v>3576</v>
      </c>
      <c r="E700" s="17">
        <v>0.06250000027137748</v>
      </c>
    </row>
    <row r="701">
      <c r="A701" s="17" t="s">
        <v>161</v>
      </c>
      <c r="B701" s="17" t="s">
        <v>115</v>
      </c>
      <c r="C701" s="17" t="s">
        <v>142</v>
      </c>
      <c r="D701" s="17" t="s">
        <v>3577</v>
      </c>
      <c r="E701" s="17">
        <v>0.06250000027137748</v>
      </c>
    </row>
    <row r="702">
      <c r="A702" s="17" t="s">
        <v>161</v>
      </c>
      <c r="B702" s="17" t="s">
        <v>115</v>
      </c>
      <c r="C702" s="17" t="s">
        <v>142</v>
      </c>
      <c r="D702" s="17" t="s">
        <v>3578</v>
      </c>
      <c r="E702" s="17">
        <v>0.06250000027137748</v>
      </c>
    </row>
    <row r="703">
      <c r="A703" s="17" t="s">
        <v>161</v>
      </c>
      <c r="B703" s="17" t="s">
        <v>115</v>
      </c>
      <c r="C703" s="17" t="s">
        <v>142</v>
      </c>
      <c r="D703" s="17" t="s">
        <v>3579</v>
      </c>
      <c r="E703" s="17">
        <v>0.06250000027137748</v>
      </c>
    </row>
    <row r="704">
      <c r="A704" s="17" t="s">
        <v>161</v>
      </c>
      <c r="B704" s="17" t="s">
        <v>115</v>
      </c>
      <c r="C704" s="17" t="s">
        <v>142</v>
      </c>
      <c r="D704" s="17" t="s">
        <v>3580</v>
      </c>
      <c r="E704" s="17">
        <v>0.06250000027137748</v>
      </c>
    </row>
    <row r="705">
      <c r="A705" s="17" t="s">
        <v>161</v>
      </c>
      <c r="B705" s="17" t="s">
        <v>115</v>
      </c>
      <c r="C705" s="17" t="s">
        <v>142</v>
      </c>
      <c r="D705" s="17" t="s">
        <v>3581</v>
      </c>
      <c r="E705" s="17">
        <v>0.06250000027137748</v>
      </c>
    </row>
    <row r="706">
      <c r="A706" s="17" t="s">
        <v>161</v>
      </c>
      <c r="B706" s="17" t="s">
        <v>115</v>
      </c>
      <c r="C706" s="17" t="s">
        <v>142</v>
      </c>
      <c r="D706" s="17" t="s">
        <v>3582</v>
      </c>
      <c r="E706" s="17">
        <v>0.06250000027137748</v>
      </c>
    </row>
    <row r="707">
      <c r="A707" s="17" t="s">
        <v>161</v>
      </c>
      <c r="B707" s="17" t="s">
        <v>115</v>
      </c>
      <c r="C707" s="17" t="s">
        <v>142</v>
      </c>
      <c r="D707" s="17" t="s">
        <v>3583</v>
      </c>
      <c r="E707" s="17">
        <v>0.06250000027137748</v>
      </c>
    </row>
    <row r="708">
      <c r="A708" s="17" t="s">
        <v>161</v>
      </c>
      <c r="B708" s="17" t="s">
        <v>115</v>
      </c>
      <c r="C708" s="17" t="s">
        <v>142</v>
      </c>
      <c r="D708" s="17" t="s">
        <v>3584</v>
      </c>
      <c r="E708" s="17">
        <v>0.06250000027137748</v>
      </c>
    </row>
    <row r="709">
      <c r="A709" s="17" t="s">
        <v>161</v>
      </c>
      <c r="B709" s="17" t="s">
        <v>115</v>
      </c>
      <c r="C709" s="17" t="s">
        <v>142</v>
      </c>
      <c r="D709" s="17" t="s">
        <v>3585</v>
      </c>
      <c r="E709" s="17">
        <v>0.06250000027137748</v>
      </c>
    </row>
    <row r="710">
      <c r="A710" s="17" t="s">
        <v>161</v>
      </c>
      <c r="B710" s="17" t="s">
        <v>115</v>
      </c>
      <c r="C710" s="17" t="s">
        <v>142</v>
      </c>
      <c r="D710" s="17" t="s">
        <v>3586</v>
      </c>
      <c r="E710" s="17">
        <v>0.06250000027137748</v>
      </c>
    </row>
    <row r="711">
      <c r="A711" s="17" t="s">
        <v>161</v>
      </c>
      <c r="B711" s="17" t="s">
        <v>115</v>
      </c>
      <c r="C711" s="17" t="s">
        <v>142</v>
      </c>
      <c r="D711" s="17" t="s">
        <v>3587</v>
      </c>
      <c r="E711" s="17">
        <v>0.06250000027137748</v>
      </c>
    </row>
    <row r="712">
      <c r="A712" s="17" t="s">
        <v>161</v>
      </c>
      <c r="B712" s="17" t="s">
        <v>115</v>
      </c>
      <c r="C712" s="17" t="s">
        <v>142</v>
      </c>
      <c r="D712" s="17" t="s">
        <v>3588</v>
      </c>
      <c r="E712" s="17">
        <v>0.06250000027137748</v>
      </c>
    </row>
    <row r="713">
      <c r="A713" s="17" t="s">
        <v>161</v>
      </c>
      <c r="B713" s="17" t="s">
        <v>115</v>
      </c>
      <c r="C713" s="17" t="s">
        <v>142</v>
      </c>
      <c r="D713" s="17" t="s">
        <v>3589</v>
      </c>
      <c r="E713" s="17">
        <v>0.06250000027137748</v>
      </c>
    </row>
    <row r="714">
      <c r="A714" s="17" t="s">
        <v>161</v>
      </c>
      <c r="B714" s="17" t="s">
        <v>115</v>
      </c>
      <c r="C714" s="17" t="s">
        <v>142</v>
      </c>
      <c r="D714" s="17" t="s">
        <v>3590</v>
      </c>
      <c r="E714" s="17">
        <v>0.06250000027137748</v>
      </c>
    </row>
    <row r="715">
      <c r="A715" s="17" t="s">
        <v>161</v>
      </c>
      <c r="B715" s="17" t="s">
        <v>115</v>
      </c>
      <c r="C715" s="17" t="s">
        <v>142</v>
      </c>
      <c r="D715" s="17" t="s">
        <v>3591</v>
      </c>
      <c r="E715" s="17">
        <v>0.06250000027137748</v>
      </c>
    </row>
    <row r="716">
      <c r="A716" s="17" t="s">
        <v>161</v>
      </c>
      <c r="B716" s="17" t="s">
        <v>115</v>
      </c>
      <c r="C716" s="17" t="s">
        <v>142</v>
      </c>
      <c r="D716" s="17" t="s">
        <v>3592</v>
      </c>
      <c r="E716" s="17">
        <v>0.06250000027137748</v>
      </c>
    </row>
    <row r="717">
      <c r="A717" s="17" t="s">
        <v>161</v>
      </c>
      <c r="B717" s="17" t="s">
        <v>115</v>
      </c>
      <c r="C717" s="17" t="s">
        <v>142</v>
      </c>
      <c r="D717" s="17" t="s">
        <v>3593</v>
      </c>
      <c r="E717" s="17">
        <v>0.06250000027137748</v>
      </c>
    </row>
    <row r="718">
      <c r="A718" s="17" t="s">
        <v>161</v>
      </c>
      <c r="B718" s="17" t="s">
        <v>115</v>
      </c>
      <c r="C718" s="17" t="s">
        <v>142</v>
      </c>
      <c r="D718" s="17" t="s">
        <v>3594</v>
      </c>
      <c r="E718" s="17">
        <v>0.06250000027137748</v>
      </c>
    </row>
    <row r="719">
      <c r="A719" s="17" t="s">
        <v>161</v>
      </c>
      <c r="B719" s="17" t="s">
        <v>115</v>
      </c>
      <c r="C719" s="17" t="s">
        <v>142</v>
      </c>
      <c r="D719" s="17" t="s">
        <v>3595</v>
      </c>
      <c r="E719" s="17">
        <v>0.06250000027137748</v>
      </c>
    </row>
    <row r="720">
      <c r="A720" s="17" t="s">
        <v>161</v>
      </c>
      <c r="B720" s="17" t="s">
        <v>115</v>
      </c>
      <c r="C720" s="17" t="s">
        <v>142</v>
      </c>
      <c r="D720" s="17" t="s">
        <v>3596</v>
      </c>
      <c r="E720" s="17">
        <v>0.06250000027137748</v>
      </c>
    </row>
    <row r="721">
      <c r="A721" s="17" t="s">
        <v>161</v>
      </c>
      <c r="B721" s="17" t="s">
        <v>115</v>
      </c>
      <c r="C721" s="17" t="s">
        <v>142</v>
      </c>
      <c r="D721" s="17" t="s">
        <v>3597</v>
      </c>
      <c r="E721" s="17">
        <v>0.06250000027137748</v>
      </c>
    </row>
    <row r="722">
      <c r="A722" s="17" t="s">
        <v>161</v>
      </c>
      <c r="B722" s="17" t="s">
        <v>115</v>
      </c>
      <c r="C722" s="17" t="s">
        <v>142</v>
      </c>
      <c r="D722" s="17" t="s">
        <v>3598</v>
      </c>
      <c r="E722" s="17">
        <v>0.06250000027137748</v>
      </c>
    </row>
    <row r="723">
      <c r="A723" s="17" t="s">
        <v>161</v>
      </c>
      <c r="B723" s="17" t="s">
        <v>115</v>
      </c>
      <c r="C723" s="17" t="s">
        <v>142</v>
      </c>
      <c r="D723" s="17" t="s">
        <v>3599</v>
      </c>
      <c r="E723" s="17">
        <v>0.06250000027137748</v>
      </c>
    </row>
    <row r="724">
      <c r="A724" s="17" t="s">
        <v>161</v>
      </c>
      <c r="B724" s="17" t="s">
        <v>115</v>
      </c>
      <c r="C724" s="17" t="s">
        <v>142</v>
      </c>
      <c r="D724" s="17" t="s">
        <v>3600</v>
      </c>
      <c r="E724" s="17">
        <v>0.06250000027137748</v>
      </c>
    </row>
    <row r="725">
      <c r="A725" s="17" t="s">
        <v>161</v>
      </c>
      <c r="B725" s="17" t="s">
        <v>115</v>
      </c>
      <c r="C725" s="17" t="s">
        <v>142</v>
      </c>
      <c r="D725" s="17" t="s">
        <v>3601</v>
      </c>
      <c r="E725" s="17">
        <v>0.06250000027137748</v>
      </c>
    </row>
    <row r="726">
      <c r="A726" s="17" t="s">
        <v>161</v>
      </c>
      <c r="B726" s="17" t="s">
        <v>115</v>
      </c>
      <c r="C726" s="17" t="s">
        <v>142</v>
      </c>
      <c r="D726" s="17" t="s">
        <v>3602</v>
      </c>
      <c r="E726" s="17">
        <v>0.06250000027137748</v>
      </c>
    </row>
    <row r="727">
      <c r="A727" s="17" t="s">
        <v>161</v>
      </c>
      <c r="B727" s="17" t="s">
        <v>115</v>
      </c>
      <c r="C727" s="17" t="s">
        <v>142</v>
      </c>
      <c r="D727" s="17" t="s">
        <v>3603</v>
      </c>
      <c r="E727" s="17">
        <v>0.06250000027137748</v>
      </c>
    </row>
    <row r="728">
      <c r="A728" s="17" t="s">
        <v>161</v>
      </c>
      <c r="B728" s="17" t="s">
        <v>115</v>
      </c>
      <c r="C728" s="17" t="s">
        <v>142</v>
      </c>
      <c r="D728" s="17" t="s">
        <v>3604</v>
      </c>
      <c r="E728" s="17">
        <v>0.06250000027137748</v>
      </c>
    </row>
    <row r="729">
      <c r="A729" s="17" t="s">
        <v>161</v>
      </c>
      <c r="B729" s="17" t="s">
        <v>115</v>
      </c>
      <c r="C729" s="17" t="s">
        <v>142</v>
      </c>
      <c r="D729" s="17" t="s">
        <v>3605</v>
      </c>
      <c r="E729" s="17">
        <v>0.06250000027137748</v>
      </c>
    </row>
    <row r="730">
      <c r="A730" s="17" t="s">
        <v>161</v>
      </c>
      <c r="B730" s="17" t="s">
        <v>115</v>
      </c>
      <c r="C730" s="17" t="s">
        <v>142</v>
      </c>
      <c r="D730" s="17" t="s">
        <v>3606</v>
      </c>
      <c r="E730" s="17">
        <v>0.06250000027137748</v>
      </c>
    </row>
    <row r="731">
      <c r="A731" s="17" t="s">
        <v>161</v>
      </c>
      <c r="B731" s="17" t="s">
        <v>115</v>
      </c>
      <c r="C731" s="17" t="s">
        <v>142</v>
      </c>
      <c r="D731" s="17" t="s">
        <v>3607</v>
      </c>
      <c r="E731" s="17">
        <v>0.06250000027137748</v>
      </c>
    </row>
    <row r="732">
      <c r="A732" s="17" t="s">
        <v>161</v>
      </c>
      <c r="B732" s="17" t="s">
        <v>115</v>
      </c>
      <c r="C732" s="17" t="s">
        <v>142</v>
      </c>
      <c r="D732" s="17" t="s">
        <v>3608</v>
      </c>
      <c r="E732" s="17">
        <v>0.06250000027137748</v>
      </c>
    </row>
    <row r="733">
      <c r="A733" s="17" t="s">
        <v>161</v>
      </c>
      <c r="B733" s="17" t="s">
        <v>115</v>
      </c>
      <c r="C733" s="17" t="s">
        <v>142</v>
      </c>
      <c r="D733" s="17" t="s">
        <v>3609</v>
      </c>
      <c r="E733" s="17">
        <v>0.06250000027137748</v>
      </c>
    </row>
    <row r="734">
      <c r="A734" s="17" t="s">
        <v>161</v>
      </c>
      <c r="B734" s="17" t="s">
        <v>115</v>
      </c>
      <c r="C734" s="17" t="s">
        <v>142</v>
      </c>
      <c r="D734" s="17" t="s">
        <v>3610</v>
      </c>
      <c r="E734" s="17">
        <v>0.06250000027137748</v>
      </c>
    </row>
    <row r="735">
      <c r="A735" s="17" t="s">
        <v>161</v>
      </c>
      <c r="B735" s="17" t="s">
        <v>115</v>
      </c>
      <c r="C735" s="17" t="s">
        <v>142</v>
      </c>
      <c r="D735" s="17" t="s">
        <v>3611</v>
      </c>
      <c r="E735" s="17">
        <v>0.06250000027137748</v>
      </c>
    </row>
    <row r="736">
      <c r="A736" s="17" t="s">
        <v>161</v>
      </c>
      <c r="B736" s="17" t="s">
        <v>115</v>
      </c>
      <c r="C736" s="17" t="s">
        <v>142</v>
      </c>
      <c r="D736" s="17" t="s">
        <v>3612</v>
      </c>
      <c r="E736" s="17">
        <v>0.06250000027137748</v>
      </c>
    </row>
    <row r="737">
      <c r="A737" s="17" t="s">
        <v>161</v>
      </c>
      <c r="B737" s="17" t="s">
        <v>115</v>
      </c>
      <c r="C737" s="17" t="s">
        <v>142</v>
      </c>
      <c r="D737" s="17" t="s">
        <v>3613</v>
      </c>
      <c r="E737" s="17">
        <v>0.06250000027137748</v>
      </c>
    </row>
    <row r="738">
      <c r="A738" s="17" t="s">
        <v>161</v>
      </c>
      <c r="B738" s="17" t="s">
        <v>115</v>
      </c>
      <c r="C738" s="17" t="s">
        <v>142</v>
      </c>
      <c r="D738" s="17" t="s">
        <v>3614</v>
      </c>
      <c r="E738" s="17">
        <v>0.06250000027137748</v>
      </c>
    </row>
    <row r="739">
      <c r="A739" s="17" t="s">
        <v>161</v>
      </c>
      <c r="B739" s="17" t="s">
        <v>115</v>
      </c>
      <c r="C739" s="17" t="s">
        <v>142</v>
      </c>
      <c r="D739" s="17" t="s">
        <v>3615</v>
      </c>
      <c r="E739" s="17">
        <v>0.06250000027137748</v>
      </c>
    </row>
    <row r="740">
      <c r="A740" s="17" t="s">
        <v>161</v>
      </c>
      <c r="B740" s="17" t="s">
        <v>115</v>
      </c>
      <c r="C740" s="17" t="s">
        <v>142</v>
      </c>
      <c r="D740" s="17" t="s">
        <v>3616</v>
      </c>
      <c r="E740" s="17">
        <v>0.06250000027137748</v>
      </c>
    </row>
    <row r="741">
      <c r="A741" s="17" t="s">
        <v>161</v>
      </c>
      <c r="B741" s="17" t="s">
        <v>115</v>
      </c>
      <c r="C741" s="17" t="s">
        <v>142</v>
      </c>
      <c r="D741" s="17" t="s">
        <v>3617</v>
      </c>
      <c r="E741" s="17">
        <v>0.06250000027137748</v>
      </c>
    </row>
    <row r="742">
      <c r="A742" s="17" t="s">
        <v>161</v>
      </c>
      <c r="B742" s="17" t="s">
        <v>115</v>
      </c>
      <c r="C742" s="17" t="s">
        <v>142</v>
      </c>
      <c r="D742" s="17" t="s">
        <v>3618</v>
      </c>
      <c r="E742" s="17">
        <v>0.06250000027137748</v>
      </c>
    </row>
    <row r="743">
      <c r="A743" s="17" t="s">
        <v>161</v>
      </c>
      <c r="B743" s="17" t="s">
        <v>115</v>
      </c>
      <c r="C743" s="17" t="s">
        <v>142</v>
      </c>
      <c r="D743" s="17" t="s">
        <v>3619</v>
      </c>
      <c r="E743" s="17">
        <v>0.06250000027137748</v>
      </c>
    </row>
    <row r="744">
      <c r="A744" s="17" t="s">
        <v>161</v>
      </c>
      <c r="B744" s="17" t="s">
        <v>115</v>
      </c>
      <c r="C744" s="17" t="s">
        <v>142</v>
      </c>
      <c r="D744" s="17" t="s">
        <v>3620</v>
      </c>
      <c r="E744" s="17">
        <v>0.06250000027137748</v>
      </c>
    </row>
    <row r="745">
      <c r="A745" s="17" t="s">
        <v>161</v>
      </c>
      <c r="B745" s="17" t="s">
        <v>115</v>
      </c>
      <c r="C745" s="17" t="s">
        <v>142</v>
      </c>
      <c r="D745" s="17" t="s">
        <v>3621</v>
      </c>
      <c r="E745" s="17">
        <v>0.06250000027137748</v>
      </c>
    </row>
    <row r="746">
      <c r="A746" s="17" t="s">
        <v>161</v>
      </c>
      <c r="B746" s="17" t="s">
        <v>115</v>
      </c>
      <c r="C746" s="17" t="s">
        <v>142</v>
      </c>
      <c r="D746" s="17" t="s">
        <v>3622</v>
      </c>
      <c r="E746" s="17">
        <v>0.06250000027137748</v>
      </c>
    </row>
    <row r="747">
      <c r="A747" s="17" t="s">
        <v>161</v>
      </c>
      <c r="B747" s="17" t="s">
        <v>115</v>
      </c>
      <c r="C747" s="17" t="s">
        <v>142</v>
      </c>
      <c r="D747" s="17" t="s">
        <v>3623</v>
      </c>
      <c r="E747" s="17">
        <v>0.06250000027137748</v>
      </c>
    </row>
    <row r="748">
      <c r="A748" s="17" t="s">
        <v>161</v>
      </c>
      <c r="B748" s="17" t="s">
        <v>115</v>
      </c>
      <c r="C748" s="17" t="s">
        <v>142</v>
      </c>
      <c r="D748" s="17" t="s">
        <v>3624</v>
      </c>
      <c r="E748" s="17">
        <v>0.06250000027137748</v>
      </c>
    </row>
    <row r="749">
      <c r="A749" s="17" t="s">
        <v>161</v>
      </c>
      <c r="B749" s="17" t="s">
        <v>115</v>
      </c>
      <c r="C749" s="17" t="s">
        <v>142</v>
      </c>
      <c r="D749" s="17" t="s">
        <v>3625</v>
      </c>
      <c r="E749" s="17">
        <v>0.06250000027137748</v>
      </c>
    </row>
    <row r="750">
      <c r="A750" s="17" t="s">
        <v>161</v>
      </c>
      <c r="B750" s="17" t="s">
        <v>115</v>
      </c>
      <c r="C750" s="17" t="s">
        <v>142</v>
      </c>
      <c r="D750" s="17" t="s">
        <v>3626</v>
      </c>
      <c r="E750" s="17">
        <v>0.06250000027137748</v>
      </c>
    </row>
    <row r="751">
      <c r="A751" s="17" t="s">
        <v>161</v>
      </c>
      <c r="B751" s="17" t="s">
        <v>115</v>
      </c>
      <c r="C751" s="17" t="s">
        <v>142</v>
      </c>
      <c r="D751" s="17" t="s">
        <v>3627</v>
      </c>
      <c r="E751" s="17">
        <v>0.06250000027137748</v>
      </c>
    </row>
    <row r="752">
      <c r="A752" s="17" t="s">
        <v>161</v>
      </c>
      <c r="B752" s="17" t="s">
        <v>115</v>
      </c>
      <c r="C752" s="17" t="s">
        <v>142</v>
      </c>
      <c r="D752" s="17" t="s">
        <v>3628</v>
      </c>
      <c r="E752" s="17">
        <v>0.06250000027137748</v>
      </c>
    </row>
    <row r="753">
      <c r="A753" s="17" t="s">
        <v>161</v>
      </c>
      <c r="B753" s="17" t="s">
        <v>115</v>
      </c>
      <c r="C753" s="17" t="s">
        <v>142</v>
      </c>
      <c r="D753" s="17" t="s">
        <v>3629</v>
      </c>
      <c r="E753" s="17">
        <v>0.06250000027137748</v>
      </c>
    </row>
    <row r="754">
      <c r="A754" s="17" t="s">
        <v>161</v>
      </c>
      <c r="B754" s="17" t="s">
        <v>115</v>
      </c>
      <c r="C754" s="17" t="s">
        <v>142</v>
      </c>
      <c r="D754" s="17" t="s">
        <v>3630</v>
      </c>
      <c r="E754" s="17">
        <v>0.06250000027137748</v>
      </c>
    </row>
    <row r="755">
      <c r="A755" s="17" t="s">
        <v>161</v>
      </c>
      <c r="B755" s="17" t="s">
        <v>115</v>
      </c>
      <c r="C755" s="17" t="s">
        <v>142</v>
      </c>
      <c r="D755" s="17" t="s">
        <v>3631</v>
      </c>
      <c r="E755" s="17">
        <v>0.06250000027137748</v>
      </c>
    </row>
    <row r="756">
      <c r="A756" s="17" t="s">
        <v>161</v>
      </c>
      <c r="B756" s="17" t="s">
        <v>115</v>
      </c>
      <c r="C756" s="17" t="s">
        <v>142</v>
      </c>
      <c r="D756" s="17" t="s">
        <v>3632</v>
      </c>
      <c r="E756" s="17">
        <v>0.06250000027137748</v>
      </c>
    </row>
    <row r="757">
      <c r="A757" s="17" t="s">
        <v>161</v>
      </c>
      <c r="B757" s="17" t="s">
        <v>115</v>
      </c>
      <c r="C757" s="17" t="s">
        <v>142</v>
      </c>
      <c r="D757" s="17" t="s">
        <v>3633</v>
      </c>
      <c r="E757" s="17">
        <v>0.06250000027137748</v>
      </c>
    </row>
    <row r="758">
      <c r="A758" s="17" t="s">
        <v>161</v>
      </c>
      <c r="B758" s="17" t="s">
        <v>115</v>
      </c>
      <c r="C758" s="17" t="s">
        <v>142</v>
      </c>
      <c r="D758" s="17" t="s">
        <v>3634</v>
      </c>
      <c r="E758" s="17">
        <v>0.06250000027137748</v>
      </c>
    </row>
    <row r="759">
      <c r="A759" s="17" t="s">
        <v>161</v>
      </c>
      <c r="B759" s="17" t="s">
        <v>115</v>
      </c>
      <c r="C759" s="17" t="s">
        <v>142</v>
      </c>
      <c r="D759" s="17" t="s">
        <v>3635</v>
      </c>
      <c r="E759" s="17">
        <v>0.06250000027137748</v>
      </c>
    </row>
    <row r="760">
      <c r="A760" s="17" t="s">
        <v>161</v>
      </c>
      <c r="B760" s="17" t="s">
        <v>115</v>
      </c>
      <c r="C760" s="17" t="s">
        <v>142</v>
      </c>
      <c r="D760" s="17" t="s">
        <v>3636</v>
      </c>
      <c r="E760" s="17">
        <v>0.06250000027137748</v>
      </c>
    </row>
    <row r="761">
      <c r="A761" s="17" t="s">
        <v>161</v>
      </c>
      <c r="B761" s="17" t="s">
        <v>115</v>
      </c>
      <c r="C761" s="17" t="s">
        <v>142</v>
      </c>
      <c r="D761" s="17" t="s">
        <v>3637</v>
      </c>
      <c r="E761" s="17">
        <v>0.06250000027137748</v>
      </c>
    </row>
    <row r="762">
      <c r="A762" s="17" t="s">
        <v>161</v>
      </c>
      <c r="B762" s="17" t="s">
        <v>115</v>
      </c>
      <c r="C762" s="17" t="s">
        <v>142</v>
      </c>
      <c r="D762" s="17" t="s">
        <v>3638</v>
      </c>
      <c r="E762" s="17">
        <v>0.06250000027137748</v>
      </c>
    </row>
    <row r="763">
      <c r="A763" s="17" t="s">
        <v>161</v>
      </c>
      <c r="B763" s="17" t="s">
        <v>115</v>
      </c>
      <c r="C763" s="17" t="s">
        <v>142</v>
      </c>
      <c r="D763" s="17" t="s">
        <v>3639</v>
      </c>
      <c r="E763" s="17">
        <v>0.06250000027137748</v>
      </c>
    </row>
    <row r="764">
      <c r="A764" s="17" t="s">
        <v>161</v>
      </c>
      <c r="B764" s="17" t="s">
        <v>115</v>
      </c>
      <c r="C764" s="17" t="s">
        <v>142</v>
      </c>
      <c r="D764" s="17" t="s">
        <v>3640</v>
      </c>
      <c r="E764" s="17">
        <v>0.06250000027137748</v>
      </c>
    </row>
    <row r="765">
      <c r="A765" s="17" t="s">
        <v>161</v>
      </c>
      <c r="B765" s="17" t="s">
        <v>115</v>
      </c>
      <c r="C765" s="17" t="s">
        <v>142</v>
      </c>
      <c r="D765" s="17" t="s">
        <v>3641</v>
      </c>
      <c r="E765" s="17">
        <v>0.06250000027137748</v>
      </c>
    </row>
    <row r="766">
      <c r="A766" s="17" t="s">
        <v>161</v>
      </c>
      <c r="B766" s="17" t="s">
        <v>115</v>
      </c>
      <c r="C766" s="17" t="s">
        <v>142</v>
      </c>
      <c r="D766" s="17" t="s">
        <v>3642</v>
      </c>
      <c r="E766" s="17">
        <v>0.06250000027137748</v>
      </c>
    </row>
    <row r="767">
      <c r="A767" s="17" t="s">
        <v>161</v>
      </c>
      <c r="B767" s="17" t="s">
        <v>115</v>
      </c>
      <c r="C767" s="17" t="s">
        <v>142</v>
      </c>
      <c r="D767" s="17" t="s">
        <v>3643</v>
      </c>
      <c r="E767" s="17">
        <v>0.06250000027137748</v>
      </c>
    </row>
    <row r="768">
      <c r="A768" s="17" t="s">
        <v>161</v>
      </c>
      <c r="B768" s="17" t="s">
        <v>115</v>
      </c>
      <c r="C768" s="17" t="s">
        <v>142</v>
      </c>
      <c r="D768" s="17" t="s">
        <v>3644</v>
      </c>
      <c r="E768" s="17">
        <v>0.06250000027137748</v>
      </c>
    </row>
    <row r="769">
      <c r="A769" s="17" t="s">
        <v>161</v>
      </c>
      <c r="B769" s="17" t="s">
        <v>115</v>
      </c>
      <c r="C769" s="17" t="s">
        <v>142</v>
      </c>
      <c r="D769" s="17" t="s">
        <v>3645</v>
      </c>
      <c r="E769" s="17">
        <v>0.06250000027137748</v>
      </c>
    </row>
    <row r="770">
      <c r="A770" s="17" t="s">
        <v>161</v>
      </c>
      <c r="B770" s="17" t="s">
        <v>115</v>
      </c>
      <c r="C770" s="17" t="s">
        <v>142</v>
      </c>
      <c r="D770" s="17" t="s">
        <v>3646</v>
      </c>
      <c r="E770" s="17">
        <v>0.06250000027137748</v>
      </c>
    </row>
    <row r="771">
      <c r="A771" s="17" t="s">
        <v>161</v>
      </c>
      <c r="B771" s="17" t="s">
        <v>115</v>
      </c>
      <c r="C771" s="17" t="s">
        <v>142</v>
      </c>
      <c r="D771" s="17" t="s">
        <v>3647</v>
      </c>
      <c r="E771" s="17">
        <v>0.06250000027137748</v>
      </c>
    </row>
    <row r="772">
      <c r="A772" s="17" t="s">
        <v>161</v>
      </c>
      <c r="B772" s="17" t="s">
        <v>115</v>
      </c>
      <c r="C772" s="17" t="s">
        <v>142</v>
      </c>
      <c r="D772" s="17" t="s">
        <v>3648</v>
      </c>
      <c r="E772" s="17">
        <v>0.06250000027137748</v>
      </c>
    </row>
    <row r="773">
      <c r="A773" s="17" t="s">
        <v>161</v>
      </c>
      <c r="B773" s="17" t="s">
        <v>115</v>
      </c>
      <c r="C773" s="17" t="s">
        <v>142</v>
      </c>
      <c r="D773" s="17" t="s">
        <v>3649</v>
      </c>
      <c r="E773" s="17">
        <v>0.06250000027137748</v>
      </c>
    </row>
    <row r="774">
      <c r="A774" s="17" t="s">
        <v>161</v>
      </c>
      <c r="B774" s="17" t="s">
        <v>115</v>
      </c>
      <c r="C774" s="17" t="s">
        <v>142</v>
      </c>
      <c r="D774" s="17" t="s">
        <v>3650</v>
      </c>
      <c r="E774" s="17">
        <v>0.06250000027137748</v>
      </c>
    </row>
    <row r="775">
      <c r="A775" s="17" t="s">
        <v>161</v>
      </c>
      <c r="B775" s="17" t="s">
        <v>115</v>
      </c>
      <c r="C775" s="17" t="s">
        <v>142</v>
      </c>
      <c r="D775" s="17" t="s">
        <v>3651</v>
      </c>
      <c r="E775" s="17">
        <v>0.06250000027137748</v>
      </c>
    </row>
    <row r="776">
      <c r="A776" s="17" t="s">
        <v>161</v>
      </c>
      <c r="B776" s="17" t="s">
        <v>115</v>
      </c>
      <c r="C776" s="17" t="s">
        <v>142</v>
      </c>
      <c r="D776" s="17" t="s">
        <v>3652</v>
      </c>
      <c r="E776" s="17">
        <v>0.06250000027137748</v>
      </c>
    </row>
    <row r="777">
      <c r="A777" s="17" t="s">
        <v>161</v>
      </c>
      <c r="B777" s="17" t="s">
        <v>115</v>
      </c>
      <c r="C777" s="17" t="s">
        <v>142</v>
      </c>
      <c r="D777" s="17" t="s">
        <v>3653</v>
      </c>
      <c r="E777" s="17">
        <v>0.06250000027137748</v>
      </c>
    </row>
    <row r="778">
      <c r="A778" s="17" t="s">
        <v>161</v>
      </c>
      <c r="B778" s="17" t="s">
        <v>115</v>
      </c>
      <c r="C778" s="17" t="s">
        <v>142</v>
      </c>
      <c r="D778" s="17" t="s">
        <v>3654</v>
      </c>
      <c r="E778" s="17">
        <v>0.06250000027137748</v>
      </c>
    </row>
    <row r="779">
      <c r="A779" s="17" t="s">
        <v>161</v>
      </c>
      <c r="B779" s="17" t="s">
        <v>115</v>
      </c>
      <c r="C779" s="17" t="s">
        <v>142</v>
      </c>
      <c r="D779" s="17" t="s">
        <v>3655</v>
      </c>
      <c r="E779" s="17">
        <v>0.06250000027137748</v>
      </c>
    </row>
    <row r="780">
      <c r="A780" s="17" t="s">
        <v>161</v>
      </c>
      <c r="B780" s="17" t="s">
        <v>115</v>
      </c>
      <c r="C780" s="17" t="s">
        <v>142</v>
      </c>
      <c r="D780" s="17" t="s">
        <v>3656</v>
      </c>
      <c r="E780" s="17">
        <v>0.06250000027137748</v>
      </c>
    </row>
    <row r="781">
      <c r="A781" s="17" t="s">
        <v>161</v>
      </c>
      <c r="B781" s="17" t="s">
        <v>115</v>
      </c>
      <c r="C781" s="17" t="s">
        <v>142</v>
      </c>
      <c r="D781" s="17" t="s">
        <v>3657</v>
      </c>
      <c r="E781" s="17">
        <v>0.06250000027137748</v>
      </c>
    </row>
    <row r="782">
      <c r="A782" s="17" t="s">
        <v>161</v>
      </c>
      <c r="B782" s="17" t="s">
        <v>115</v>
      </c>
      <c r="C782" s="17" t="s">
        <v>142</v>
      </c>
      <c r="D782" s="17" t="s">
        <v>3658</v>
      </c>
      <c r="E782" s="17">
        <v>0.06250000027137748</v>
      </c>
    </row>
    <row r="783">
      <c r="A783" s="17" t="s">
        <v>161</v>
      </c>
      <c r="B783" s="17" t="s">
        <v>115</v>
      </c>
      <c r="C783" s="17" t="s">
        <v>142</v>
      </c>
      <c r="D783" s="17" t="s">
        <v>3659</v>
      </c>
      <c r="E783" s="17">
        <v>0.06250000027137748</v>
      </c>
    </row>
    <row r="784">
      <c r="A784" s="17" t="s">
        <v>161</v>
      </c>
      <c r="B784" s="17" t="s">
        <v>115</v>
      </c>
      <c r="C784" s="17" t="s">
        <v>142</v>
      </c>
      <c r="D784" s="17" t="s">
        <v>3660</v>
      </c>
      <c r="E784" s="17">
        <v>0.06250000027137748</v>
      </c>
    </row>
    <row r="785">
      <c r="A785" s="17" t="s">
        <v>161</v>
      </c>
      <c r="B785" s="17" t="s">
        <v>115</v>
      </c>
      <c r="C785" s="17" t="s">
        <v>142</v>
      </c>
      <c r="D785" s="17" t="s">
        <v>3661</v>
      </c>
      <c r="E785" s="17">
        <v>0.06250000027137748</v>
      </c>
    </row>
    <row r="786">
      <c r="A786" s="17" t="s">
        <v>161</v>
      </c>
      <c r="B786" s="17" t="s">
        <v>115</v>
      </c>
      <c r="C786" s="17" t="s">
        <v>142</v>
      </c>
      <c r="D786" s="17" t="s">
        <v>3662</v>
      </c>
      <c r="E786" s="17">
        <v>0.06250000027137748</v>
      </c>
    </row>
    <row r="787">
      <c r="A787" s="17" t="s">
        <v>161</v>
      </c>
      <c r="B787" s="17" t="s">
        <v>115</v>
      </c>
      <c r="C787" s="17" t="s">
        <v>142</v>
      </c>
      <c r="D787" s="17" t="s">
        <v>3663</v>
      </c>
      <c r="E787" s="17">
        <v>0.06250000027137748</v>
      </c>
    </row>
    <row r="788">
      <c r="A788" s="17" t="s">
        <v>161</v>
      </c>
      <c r="B788" s="17" t="s">
        <v>115</v>
      </c>
      <c r="C788" s="17" t="s">
        <v>142</v>
      </c>
      <c r="D788" s="17" t="s">
        <v>3664</v>
      </c>
      <c r="E788" s="17">
        <v>0.06250000027137748</v>
      </c>
    </row>
    <row r="789">
      <c r="A789" s="17" t="s">
        <v>161</v>
      </c>
      <c r="B789" s="17" t="s">
        <v>115</v>
      </c>
      <c r="C789" s="17" t="s">
        <v>142</v>
      </c>
      <c r="D789" s="17" t="s">
        <v>3665</v>
      </c>
      <c r="E789" s="17">
        <v>0.06250000027137748</v>
      </c>
    </row>
    <row r="790">
      <c r="A790" s="17" t="s">
        <v>161</v>
      </c>
      <c r="B790" s="17" t="s">
        <v>115</v>
      </c>
      <c r="C790" s="17" t="s">
        <v>142</v>
      </c>
      <c r="D790" s="17" t="s">
        <v>3666</v>
      </c>
      <c r="E790" s="17">
        <v>0.06250000027137748</v>
      </c>
    </row>
    <row r="791">
      <c r="A791" s="17" t="s">
        <v>161</v>
      </c>
      <c r="B791" s="17" t="s">
        <v>115</v>
      </c>
      <c r="C791" s="17" t="s">
        <v>142</v>
      </c>
      <c r="D791" s="17" t="s">
        <v>3667</v>
      </c>
      <c r="E791" s="17">
        <v>0.06250000027137748</v>
      </c>
    </row>
    <row r="792">
      <c r="A792" s="17" t="s">
        <v>161</v>
      </c>
      <c r="B792" s="17" t="s">
        <v>115</v>
      </c>
      <c r="C792" s="17" t="s">
        <v>142</v>
      </c>
      <c r="D792" s="17" t="s">
        <v>3668</v>
      </c>
      <c r="E792" s="17">
        <v>0.06250000027137748</v>
      </c>
    </row>
    <row r="793">
      <c r="A793" s="17" t="s">
        <v>161</v>
      </c>
      <c r="B793" s="17" t="s">
        <v>115</v>
      </c>
      <c r="C793" s="17" t="s">
        <v>142</v>
      </c>
      <c r="D793" s="17" t="s">
        <v>3669</v>
      </c>
      <c r="E793" s="17">
        <v>0.06250000027137748</v>
      </c>
    </row>
    <row r="794">
      <c r="A794" s="17" t="s">
        <v>161</v>
      </c>
      <c r="B794" s="17" t="s">
        <v>115</v>
      </c>
      <c r="C794" s="17" t="s">
        <v>142</v>
      </c>
      <c r="D794" s="17" t="s">
        <v>3670</v>
      </c>
      <c r="E794" s="17">
        <v>0.06250000027137748</v>
      </c>
    </row>
    <row r="795">
      <c r="A795" s="17" t="s">
        <v>161</v>
      </c>
      <c r="B795" s="17" t="s">
        <v>115</v>
      </c>
      <c r="C795" s="17" t="s">
        <v>142</v>
      </c>
      <c r="D795" s="17" t="s">
        <v>3671</v>
      </c>
      <c r="E795" s="17">
        <v>0.06250000027137748</v>
      </c>
    </row>
    <row r="796">
      <c r="A796" s="17" t="s">
        <v>161</v>
      </c>
      <c r="B796" s="17" t="s">
        <v>115</v>
      </c>
      <c r="C796" s="17" t="s">
        <v>142</v>
      </c>
      <c r="D796" s="17" t="s">
        <v>3672</v>
      </c>
      <c r="E796" s="17">
        <v>0.06250000027137748</v>
      </c>
    </row>
    <row r="797">
      <c r="A797" s="17" t="s">
        <v>161</v>
      </c>
      <c r="B797" s="17" t="s">
        <v>115</v>
      </c>
      <c r="C797" s="17" t="s">
        <v>142</v>
      </c>
      <c r="D797" s="17" t="s">
        <v>3673</v>
      </c>
      <c r="E797" s="17">
        <v>0.06250000027137748</v>
      </c>
    </row>
    <row r="798">
      <c r="A798" s="17" t="s">
        <v>161</v>
      </c>
      <c r="B798" s="17" t="s">
        <v>115</v>
      </c>
      <c r="C798" s="17" t="s">
        <v>142</v>
      </c>
      <c r="D798" s="17" t="s">
        <v>3674</v>
      </c>
      <c r="E798" s="17">
        <v>0.06250000027137748</v>
      </c>
    </row>
    <row r="799">
      <c r="A799" s="17" t="s">
        <v>161</v>
      </c>
      <c r="B799" s="17" t="s">
        <v>115</v>
      </c>
      <c r="C799" s="17" t="s">
        <v>142</v>
      </c>
      <c r="D799" s="17" t="s">
        <v>3675</v>
      </c>
      <c r="E799" s="17">
        <v>0.06250000027137748</v>
      </c>
    </row>
    <row r="800">
      <c r="A800" s="17" t="s">
        <v>161</v>
      </c>
      <c r="B800" s="17" t="s">
        <v>115</v>
      </c>
      <c r="C800" s="17" t="s">
        <v>142</v>
      </c>
      <c r="D800" s="17" t="s">
        <v>3676</v>
      </c>
      <c r="E800" s="17">
        <v>0.06250000027137748</v>
      </c>
    </row>
    <row r="801">
      <c r="A801" s="17" t="s">
        <v>161</v>
      </c>
      <c r="B801" s="17" t="s">
        <v>115</v>
      </c>
      <c r="C801" s="17" t="s">
        <v>142</v>
      </c>
      <c r="D801" s="17" t="s">
        <v>3677</v>
      </c>
      <c r="E801" s="17">
        <v>0.06250000027137748</v>
      </c>
    </row>
    <row r="802">
      <c r="A802" s="17" t="s">
        <v>161</v>
      </c>
      <c r="B802" s="17" t="s">
        <v>115</v>
      </c>
      <c r="C802" s="17" t="s">
        <v>142</v>
      </c>
      <c r="D802" s="17" t="s">
        <v>3678</v>
      </c>
      <c r="E802" s="17">
        <v>0.06250000027137748</v>
      </c>
    </row>
    <row r="803">
      <c r="A803" s="17" t="s">
        <v>161</v>
      </c>
      <c r="B803" s="17" t="s">
        <v>115</v>
      </c>
      <c r="C803" s="17" t="s">
        <v>142</v>
      </c>
      <c r="D803" s="17" t="s">
        <v>3679</v>
      </c>
      <c r="E803" s="17">
        <v>0.06250000027137748</v>
      </c>
    </row>
    <row r="804">
      <c r="A804" s="17" t="s">
        <v>161</v>
      </c>
      <c r="B804" s="17" t="s">
        <v>115</v>
      </c>
      <c r="C804" s="17" t="s">
        <v>142</v>
      </c>
      <c r="D804" s="17" t="s">
        <v>3680</v>
      </c>
      <c r="E804" s="17">
        <v>0.06250000027137748</v>
      </c>
    </row>
    <row r="805">
      <c r="A805" s="17" t="s">
        <v>161</v>
      </c>
      <c r="B805" s="17" t="s">
        <v>115</v>
      </c>
      <c r="C805" s="17" t="s">
        <v>142</v>
      </c>
      <c r="D805" s="17" t="s">
        <v>3681</v>
      </c>
      <c r="E805" s="17">
        <v>0.06250000027137748</v>
      </c>
    </row>
    <row r="806">
      <c r="A806" s="17" t="s">
        <v>161</v>
      </c>
      <c r="B806" s="17" t="s">
        <v>115</v>
      </c>
      <c r="C806" s="17" t="s">
        <v>142</v>
      </c>
      <c r="D806" s="17" t="s">
        <v>3682</v>
      </c>
      <c r="E806" s="17">
        <v>0.06250000027137748</v>
      </c>
    </row>
    <row r="807">
      <c r="A807" s="17" t="s">
        <v>161</v>
      </c>
      <c r="B807" s="17" t="s">
        <v>115</v>
      </c>
      <c r="C807" s="17" t="s">
        <v>142</v>
      </c>
      <c r="D807" s="17" t="s">
        <v>3683</v>
      </c>
      <c r="E807" s="17">
        <v>0.06250000027137748</v>
      </c>
    </row>
    <row r="808">
      <c r="A808" s="17" t="s">
        <v>161</v>
      </c>
      <c r="B808" s="17" t="s">
        <v>115</v>
      </c>
      <c r="C808" s="17" t="s">
        <v>142</v>
      </c>
      <c r="D808" s="17" t="s">
        <v>3684</v>
      </c>
      <c r="E808" s="17">
        <v>0.06250000027137748</v>
      </c>
    </row>
    <row r="809">
      <c r="A809" s="17" t="s">
        <v>161</v>
      </c>
      <c r="B809" s="17" t="s">
        <v>115</v>
      </c>
      <c r="C809" s="17" t="s">
        <v>142</v>
      </c>
      <c r="D809" s="17" t="s">
        <v>3685</v>
      </c>
      <c r="E809" s="17">
        <v>0.06250000027137748</v>
      </c>
    </row>
    <row r="810">
      <c r="A810" s="17" t="s">
        <v>161</v>
      </c>
      <c r="B810" s="17" t="s">
        <v>115</v>
      </c>
      <c r="C810" s="17" t="s">
        <v>142</v>
      </c>
      <c r="D810" s="17" t="s">
        <v>3686</v>
      </c>
      <c r="E810" s="17">
        <v>0.06250000027137748</v>
      </c>
    </row>
    <row r="811">
      <c r="A811" s="17" t="s">
        <v>161</v>
      </c>
      <c r="B811" s="17" t="s">
        <v>115</v>
      </c>
      <c r="C811" s="17" t="s">
        <v>142</v>
      </c>
      <c r="D811" s="17" t="s">
        <v>3687</v>
      </c>
      <c r="E811" s="17">
        <v>0.06250000027137748</v>
      </c>
    </row>
    <row r="812">
      <c r="A812" s="17" t="s">
        <v>161</v>
      </c>
      <c r="B812" s="17" t="s">
        <v>115</v>
      </c>
      <c r="C812" s="17" t="s">
        <v>142</v>
      </c>
      <c r="D812" s="17" t="s">
        <v>3688</v>
      </c>
      <c r="E812" s="17">
        <v>0.06250000027137748</v>
      </c>
    </row>
    <row r="813">
      <c r="A813" s="17" t="s">
        <v>161</v>
      </c>
      <c r="B813" s="17" t="s">
        <v>115</v>
      </c>
      <c r="C813" s="17" t="s">
        <v>142</v>
      </c>
      <c r="D813" s="17" t="s">
        <v>3689</v>
      </c>
      <c r="E813" s="17">
        <v>0.06250000027137748</v>
      </c>
    </row>
    <row r="814">
      <c r="A814" s="17" t="s">
        <v>161</v>
      </c>
      <c r="B814" s="17" t="s">
        <v>115</v>
      </c>
      <c r="C814" s="17" t="s">
        <v>142</v>
      </c>
      <c r="D814" s="17" t="s">
        <v>3690</v>
      </c>
      <c r="E814" s="17">
        <v>0.06250000027137748</v>
      </c>
    </row>
    <row r="815">
      <c r="A815" s="17" t="s">
        <v>161</v>
      </c>
      <c r="B815" s="17" t="s">
        <v>115</v>
      </c>
      <c r="C815" s="17" t="s">
        <v>142</v>
      </c>
      <c r="D815" s="17" t="s">
        <v>3691</v>
      </c>
      <c r="E815" s="17">
        <v>0.06250000027137748</v>
      </c>
    </row>
    <row r="816">
      <c r="A816" s="17" t="s">
        <v>161</v>
      </c>
      <c r="B816" s="17" t="s">
        <v>115</v>
      </c>
      <c r="C816" s="17" t="s">
        <v>142</v>
      </c>
      <c r="D816" s="17" t="s">
        <v>3692</v>
      </c>
      <c r="E816" s="17">
        <v>0.06250000027137748</v>
      </c>
    </row>
    <row r="817">
      <c r="A817" s="17" t="s">
        <v>161</v>
      </c>
      <c r="B817" s="17" t="s">
        <v>115</v>
      </c>
      <c r="C817" s="17" t="s">
        <v>142</v>
      </c>
      <c r="D817" s="17" t="s">
        <v>3693</v>
      </c>
      <c r="E817" s="17">
        <v>0.06250000027137748</v>
      </c>
    </row>
    <row r="818">
      <c r="A818" s="17" t="s">
        <v>161</v>
      </c>
      <c r="B818" s="17" t="s">
        <v>115</v>
      </c>
      <c r="C818" s="17" t="s">
        <v>142</v>
      </c>
      <c r="D818" s="17" t="s">
        <v>3694</v>
      </c>
      <c r="E818" s="17">
        <v>0.06250000027137748</v>
      </c>
    </row>
    <row r="819">
      <c r="A819" s="17" t="s">
        <v>161</v>
      </c>
      <c r="B819" s="17" t="s">
        <v>115</v>
      </c>
      <c r="C819" s="17" t="s">
        <v>142</v>
      </c>
      <c r="D819" s="17" t="s">
        <v>3695</v>
      </c>
      <c r="E819" s="17">
        <v>0.06250000027137748</v>
      </c>
    </row>
    <row r="820">
      <c r="A820" s="17" t="s">
        <v>161</v>
      </c>
      <c r="B820" s="17" t="s">
        <v>115</v>
      </c>
      <c r="C820" s="17" t="s">
        <v>142</v>
      </c>
      <c r="D820" s="17" t="s">
        <v>3696</v>
      </c>
      <c r="E820" s="17">
        <v>0.06250000027137748</v>
      </c>
    </row>
    <row r="821">
      <c r="A821" s="17" t="s">
        <v>161</v>
      </c>
      <c r="B821" s="17" t="s">
        <v>115</v>
      </c>
      <c r="C821" s="17" t="s">
        <v>142</v>
      </c>
      <c r="D821" s="17" t="s">
        <v>3697</v>
      </c>
      <c r="E821" s="17">
        <v>0.06250000027137748</v>
      </c>
    </row>
    <row r="822">
      <c r="A822" s="17" t="s">
        <v>161</v>
      </c>
      <c r="B822" s="17" t="s">
        <v>115</v>
      </c>
      <c r="C822" s="17" t="s">
        <v>142</v>
      </c>
      <c r="D822" s="17" t="s">
        <v>3698</v>
      </c>
      <c r="E822" s="17">
        <v>0.06250000027137748</v>
      </c>
    </row>
    <row r="823">
      <c r="A823" s="17" t="s">
        <v>161</v>
      </c>
      <c r="B823" s="17" t="s">
        <v>115</v>
      </c>
      <c r="C823" s="17" t="s">
        <v>142</v>
      </c>
      <c r="D823" s="17" t="s">
        <v>3699</v>
      </c>
      <c r="E823" s="17">
        <v>0.06250000027137748</v>
      </c>
    </row>
    <row r="824">
      <c r="A824" s="17" t="s">
        <v>161</v>
      </c>
      <c r="B824" s="17" t="s">
        <v>115</v>
      </c>
      <c r="C824" s="17" t="s">
        <v>142</v>
      </c>
      <c r="D824" s="17" t="s">
        <v>3700</v>
      </c>
      <c r="E824" s="17">
        <v>0.06250000027137748</v>
      </c>
    </row>
    <row r="825">
      <c r="A825" s="17" t="s">
        <v>161</v>
      </c>
      <c r="B825" s="17" t="s">
        <v>115</v>
      </c>
      <c r="C825" s="17" t="s">
        <v>142</v>
      </c>
      <c r="D825" s="17" t="s">
        <v>3701</v>
      </c>
      <c r="E825" s="17">
        <v>0.06250000027137748</v>
      </c>
    </row>
    <row r="826">
      <c r="A826" s="17" t="s">
        <v>161</v>
      </c>
      <c r="B826" s="17" t="s">
        <v>115</v>
      </c>
      <c r="C826" s="17" t="s">
        <v>142</v>
      </c>
      <c r="D826" s="17" t="s">
        <v>3702</v>
      </c>
      <c r="E826" s="17">
        <v>0.06250000027137748</v>
      </c>
    </row>
    <row r="827">
      <c r="A827" s="17" t="s">
        <v>161</v>
      </c>
      <c r="B827" s="17" t="s">
        <v>115</v>
      </c>
      <c r="C827" s="17" t="s">
        <v>142</v>
      </c>
      <c r="D827" s="17" t="s">
        <v>3703</v>
      </c>
      <c r="E827" s="17">
        <v>0.06250000027137748</v>
      </c>
    </row>
    <row r="828">
      <c r="A828" s="17" t="s">
        <v>161</v>
      </c>
      <c r="B828" s="17" t="s">
        <v>115</v>
      </c>
      <c r="C828" s="17" t="s">
        <v>142</v>
      </c>
      <c r="D828" s="17" t="s">
        <v>3704</v>
      </c>
      <c r="E828" s="17">
        <v>0.06250000027137748</v>
      </c>
    </row>
    <row r="829">
      <c r="A829" s="17" t="s">
        <v>161</v>
      </c>
      <c r="B829" s="17" t="s">
        <v>115</v>
      </c>
      <c r="C829" s="17" t="s">
        <v>142</v>
      </c>
      <c r="D829" s="17" t="s">
        <v>3705</v>
      </c>
      <c r="E829" s="17">
        <v>0.06250000027137748</v>
      </c>
    </row>
    <row r="830">
      <c r="A830" s="17" t="s">
        <v>161</v>
      </c>
      <c r="B830" s="17" t="s">
        <v>115</v>
      </c>
      <c r="C830" s="17" t="s">
        <v>142</v>
      </c>
      <c r="D830" s="17" t="s">
        <v>3706</v>
      </c>
      <c r="E830" s="17">
        <v>0.06250000027137748</v>
      </c>
    </row>
    <row r="831">
      <c r="A831" s="17" t="s">
        <v>161</v>
      </c>
      <c r="B831" s="17" t="s">
        <v>115</v>
      </c>
      <c r="C831" s="17" t="s">
        <v>142</v>
      </c>
      <c r="D831" s="17" t="s">
        <v>3707</v>
      </c>
      <c r="E831" s="17">
        <v>0.06250000027137748</v>
      </c>
    </row>
    <row r="832">
      <c r="A832" s="17" t="s">
        <v>161</v>
      </c>
      <c r="B832" s="17" t="s">
        <v>115</v>
      </c>
      <c r="C832" s="17" t="s">
        <v>142</v>
      </c>
      <c r="D832" s="17" t="s">
        <v>3708</v>
      </c>
      <c r="E832" s="17">
        <v>0.06250000027137748</v>
      </c>
    </row>
    <row r="833">
      <c r="A833" s="17" t="s">
        <v>161</v>
      </c>
      <c r="B833" s="17" t="s">
        <v>115</v>
      </c>
      <c r="C833" s="17" t="s">
        <v>142</v>
      </c>
      <c r="D833" s="17" t="s">
        <v>3709</v>
      </c>
      <c r="E833" s="17">
        <v>0.06250000027137748</v>
      </c>
    </row>
    <row r="834">
      <c r="A834" s="17" t="s">
        <v>161</v>
      </c>
      <c r="B834" s="17" t="s">
        <v>115</v>
      </c>
      <c r="C834" s="17" t="s">
        <v>142</v>
      </c>
      <c r="D834" s="17" t="s">
        <v>3710</v>
      </c>
      <c r="E834" s="17">
        <v>0.06250000027137748</v>
      </c>
    </row>
    <row r="835">
      <c r="A835" s="17" t="s">
        <v>161</v>
      </c>
      <c r="B835" s="17" t="s">
        <v>115</v>
      </c>
      <c r="C835" s="17" t="s">
        <v>142</v>
      </c>
      <c r="D835" s="17" t="s">
        <v>3711</v>
      </c>
      <c r="E835" s="17">
        <v>0.06250000027137748</v>
      </c>
    </row>
    <row r="836">
      <c r="A836" s="17" t="s">
        <v>161</v>
      </c>
      <c r="B836" s="17" t="s">
        <v>115</v>
      </c>
      <c r="C836" s="17" t="s">
        <v>142</v>
      </c>
      <c r="D836" s="17" t="s">
        <v>3712</v>
      </c>
      <c r="E836" s="17">
        <v>0.06250000027137748</v>
      </c>
    </row>
    <row r="837">
      <c r="A837" s="17" t="s">
        <v>161</v>
      </c>
      <c r="B837" s="17" t="s">
        <v>115</v>
      </c>
      <c r="C837" s="17" t="s">
        <v>142</v>
      </c>
      <c r="D837" s="17" t="s">
        <v>3713</v>
      </c>
      <c r="E837" s="17">
        <v>0.06250000027137748</v>
      </c>
    </row>
    <row r="838">
      <c r="A838" s="17" t="s">
        <v>161</v>
      </c>
      <c r="B838" s="17" t="s">
        <v>115</v>
      </c>
      <c r="C838" s="17" t="s">
        <v>142</v>
      </c>
      <c r="D838" s="17" t="s">
        <v>3714</v>
      </c>
      <c r="E838" s="17">
        <v>0.06250000027137748</v>
      </c>
    </row>
    <row r="839">
      <c r="A839" s="17" t="s">
        <v>161</v>
      </c>
      <c r="B839" s="17" t="s">
        <v>115</v>
      </c>
      <c r="C839" s="17" t="s">
        <v>142</v>
      </c>
      <c r="D839" s="17" t="s">
        <v>3715</v>
      </c>
      <c r="E839" s="17">
        <v>0.06250000027137748</v>
      </c>
    </row>
    <row r="840">
      <c r="A840" s="17" t="s">
        <v>161</v>
      </c>
      <c r="B840" s="17" t="s">
        <v>115</v>
      </c>
      <c r="C840" s="17" t="s">
        <v>142</v>
      </c>
      <c r="D840" s="17" t="s">
        <v>3716</v>
      </c>
      <c r="E840" s="17">
        <v>0.06250000027137748</v>
      </c>
    </row>
    <row r="841">
      <c r="A841" s="17" t="s">
        <v>161</v>
      </c>
      <c r="B841" s="17" t="s">
        <v>115</v>
      </c>
      <c r="C841" s="17" t="s">
        <v>142</v>
      </c>
      <c r="D841" s="17" t="s">
        <v>3717</v>
      </c>
      <c r="E841" s="17">
        <v>0.06250000027137748</v>
      </c>
    </row>
    <row r="842">
      <c r="A842" s="17" t="s">
        <v>161</v>
      </c>
      <c r="B842" s="17" t="s">
        <v>115</v>
      </c>
      <c r="C842" s="17" t="s">
        <v>142</v>
      </c>
      <c r="D842" s="17" t="s">
        <v>3718</v>
      </c>
      <c r="E842" s="17">
        <v>0.06250000027137748</v>
      </c>
    </row>
    <row r="843">
      <c r="A843" s="17" t="s">
        <v>161</v>
      </c>
      <c r="B843" s="17" t="s">
        <v>115</v>
      </c>
      <c r="C843" s="17" t="s">
        <v>142</v>
      </c>
      <c r="D843" s="17" t="s">
        <v>3719</v>
      </c>
      <c r="E843" s="17">
        <v>0.06250000027137748</v>
      </c>
    </row>
    <row r="844">
      <c r="A844" s="17" t="s">
        <v>161</v>
      </c>
      <c r="B844" s="17" t="s">
        <v>115</v>
      </c>
      <c r="C844" s="17" t="s">
        <v>142</v>
      </c>
      <c r="D844" s="17" t="s">
        <v>3720</v>
      </c>
      <c r="E844" s="17">
        <v>0.06250000027137748</v>
      </c>
    </row>
    <row r="845">
      <c r="A845" s="17" t="s">
        <v>161</v>
      </c>
      <c r="B845" s="17" t="s">
        <v>115</v>
      </c>
      <c r="C845" s="17" t="s">
        <v>142</v>
      </c>
      <c r="D845" s="17" t="s">
        <v>3721</v>
      </c>
      <c r="E845" s="17">
        <v>0.06250000027137748</v>
      </c>
    </row>
    <row r="846">
      <c r="A846" s="17" t="s">
        <v>161</v>
      </c>
      <c r="B846" s="17" t="s">
        <v>115</v>
      </c>
      <c r="C846" s="17" t="s">
        <v>142</v>
      </c>
      <c r="D846" s="17" t="s">
        <v>3722</v>
      </c>
      <c r="E846" s="17">
        <v>0.06250000027137748</v>
      </c>
    </row>
    <row r="847">
      <c r="A847" s="17" t="s">
        <v>161</v>
      </c>
      <c r="B847" s="17" t="s">
        <v>115</v>
      </c>
      <c r="C847" s="17" t="s">
        <v>142</v>
      </c>
      <c r="D847" s="17" t="s">
        <v>3723</v>
      </c>
      <c r="E847" s="17">
        <v>0.06250000027137748</v>
      </c>
    </row>
    <row r="848">
      <c r="A848" s="17" t="s">
        <v>161</v>
      </c>
      <c r="B848" s="17" t="s">
        <v>115</v>
      </c>
      <c r="C848" s="17" t="s">
        <v>142</v>
      </c>
      <c r="D848" s="17" t="s">
        <v>3724</v>
      </c>
      <c r="E848" s="17">
        <v>0.06250000027137748</v>
      </c>
    </row>
    <row r="849">
      <c r="A849" s="17" t="s">
        <v>161</v>
      </c>
      <c r="B849" s="17" t="s">
        <v>115</v>
      </c>
      <c r="C849" s="17" t="s">
        <v>142</v>
      </c>
      <c r="D849" s="17" t="s">
        <v>3725</v>
      </c>
      <c r="E849" s="17">
        <v>0.06250000027137748</v>
      </c>
    </row>
    <row r="850">
      <c r="A850" s="17" t="s">
        <v>161</v>
      </c>
      <c r="B850" s="17" t="s">
        <v>115</v>
      </c>
      <c r="C850" s="17" t="s">
        <v>142</v>
      </c>
      <c r="D850" s="17" t="s">
        <v>3726</v>
      </c>
      <c r="E850" s="17">
        <v>0.06250000027137748</v>
      </c>
    </row>
    <row r="851">
      <c r="A851" s="17" t="s">
        <v>161</v>
      </c>
      <c r="B851" s="17" t="s">
        <v>115</v>
      </c>
      <c r="C851" s="17" t="s">
        <v>142</v>
      </c>
      <c r="D851" s="17" t="s">
        <v>3727</v>
      </c>
      <c r="E851" s="17">
        <v>0.06250000027137748</v>
      </c>
    </row>
    <row r="852">
      <c r="A852" s="17" t="s">
        <v>161</v>
      </c>
      <c r="B852" s="17" t="s">
        <v>115</v>
      </c>
      <c r="C852" s="17" t="s">
        <v>142</v>
      </c>
      <c r="D852" s="17" t="s">
        <v>3728</v>
      </c>
      <c r="E852" s="17">
        <v>0.06250000027137748</v>
      </c>
    </row>
    <row r="853">
      <c r="A853" s="17" t="s">
        <v>161</v>
      </c>
      <c r="B853" s="17" t="s">
        <v>115</v>
      </c>
      <c r="C853" s="17" t="s">
        <v>142</v>
      </c>
      <c r="D853" s="17" t="s">
        <v>3729</v>
      </c>
      <c r="E853" s="17">
        <v>0.06250000027137748</v>
      </c>
    </row>
    <row r="854">
      <c r="A854" s="17" t="s">
        <v>161</v>
      </c>
      <c r="B854" s="17" t="s">
        <v>115</v>
      </c>
      <c r="C854" s="17" t="s">
        <v>142</v>
      </c>
      <c r="D854" s="17" t="s">
        <v>3730</v>
      </c>
      <c r="E854" s="17">
        <v>0.06250000027137748</v>
      </c>
    </row>
    <row r="855">
      <c r="A855" s="17" t="s">
        <v>161</v>
      </c>
      <c r="B855" s="17" t="s">
        <v>115</v>
      </c>
      <c r="C855" s="17" t="s">
        <v>142</v>
      </c>
      <c r="D855" s="17" t="s">
        <v>3731</v>
      </c>
      <c r="E855" s="17">
        <v>0.06250000027137748</v>
      </c>
    </row>
    <row r="856">
      <c r="A856" s="17" t="s">
        <v>161</v>
      </c>
      <c r="B856" s="17" t="s">
        <v>115</v>
      </c>
      <c r="C856" s="17" t="s">
        <v>142</v>
      </c>
      <c r="D856" s="17" t="s">
        <v>3732</v>
      </c>
      <c r="E856" s="17">
        <v>0.06250000027137748</v>
      </c>
    </row>
    <row r="857">
      <c r="A857" s="17" t="s">
        <v>161</v>
      </c>
      <c r="B857" s="17" t="s">
        <v>115</v>
      </c>
      <c r="C857" s="17" t="s">
        <v>142</v>
      </c>
      <c r="D857" s="17" t="s">
        <v>3733</v>
      </c>
      <c r="E857" s="17">
        <v>0.06250000027137748</v>
      </c>
    </row>
    <row r="858">
      <c r="A858" s="17" t="s">
        <v>161</v>
      </c>
      <c r="B858" s="17" t="s">
        <v>115</v>
      </c>
      <c r="C858" s="17" t="s">
        <v>142</v>
      </c>
      <c r="D858" s="17" t="s">
        <v>3734</v>
      </c>
      <c r="E858" s="17">
        <v>0.06250000027137748</v>
      </c>
    </row>
    <row r="859">
      <c r="A859" s="17" t="s">
        <v>161</v>
      </c>
      <c r="B859" s="17" t="s">
        <v>115</v>
      </c>
      <c r="C859" s="17" t="s">
        <v>142</v>
      </c>
      <c r="D859" s="17" t="s">
        <v>3735</v>
      </c>
      <c r="E859" s="17">
        <v>0.06250000027137748</v>
      </c>
    </row>
    <row r="860">
      <c r="A860" s="17" t="s">
        <v>161</v>
      </c>
      <c r="B860" s="17" t="s">
        <v>115</v>
      </c>
      <c r="C860" s="17" t="s">
        <v>142</v>
      </c>
      <c r="D860" s="17" t="s">
        <v>3736</v>
      </c>
      <c r="E860" s="17">
        <v>0.06250000027137748</v>
      </c>
    </row>
    <row r="861">
      <c r="A861" s="17" t="s">
        <v>161</v>
      </c>
      <c r="B861" s="17" t="s">
        <v>115</v>
      </c>
      <c r="C861" s="17" t="s">
        <v>142</v>
      </c>
      <c r="D861" s="17" t="s">
        <v>3737</v>
      </c>
      <c r="E861" s="17">
        <v>0.06250000027137748</v>
      </c>
    </row>
    <row r="862">
      <c r="A862" s="17" t="s">
        <v>161</v>
      </c>
      <c r="B862" s="17" t="s">
        <v>115</v>
      </c>
      <c r="C862" s="17" t="s">
        <v>142</v>
      </c>
      <c r="D862" s="17" t="s">
        <v>3738</v>
      </c>
      <c r="E862" s="17">
        <v>0.06250000027137748</v>
      </c>
    </row>
    <row r="863">
      <c r="A863" s="17" t="s">
        <v>161</v>
      </c>
      <c r="B863" s="17" t="s">
        <v>115</v>
      </c>
      <c r="C863" s="17" t="s">
        <v>142</v>
      </c>
      <c r="D863" s="17" t="s">
        <v>3739</v>
      </c>
      <c r="E863" s="17">
        <v>0.06250000027137748</v>
      </c>
    </row>
    <row r="864">
      <c r="A864" s="17" t="s">
        <v>161</v>
      </c>
      <c r="B864" s="17" t="s">
        <v>115</v>
      </c>
      <c r="C864" s="17" t="s">
        <v>142</v>
      </c>
      <c r="D864" s="17" t="s">
        <v>3740</v>
      </c>
      <c r="E864" s="17">
        <v>0.06250000027137748</v>
      </c>
    </row>
    <row r="865">
      <c r="A865" s="17" t="s">
        <v>161</v>
      </c>
      <c r="B865" s="17" t="s">
        <v>115</v>
      </c>
      <c r="C865" s="17" t="s">
        <v>142</v>
      </c>
      <c r="D865" s="17" t="s">
        <v>3741</v>
      </c>
      <c r="E865" s="17">
        <v>0.06250000027137748</v>
      </c>
    </row>
    <row r="866">
      <c r="A866" s="17" t="s">
        <v>161</v>
      </c>
      <c r="B866" s="17" t="s">
        <v>115</v>
      </c>
      <c r="C866" s="17" t="s">
        <v>142</v>
      </c>
      <c r="D866" s="17" t="s">
        <v>3742</v>
      </c>
      <c r="E866" s="17">
        <v>0.06250000027137748</v>
      </c>
    </row>
    <row r="867">
      <c r="A867" s="17" t="s">
        <v>161</v>
      </c>
      <c r="B867" s="17" t="s">
        <v>115</v>
      </c>
      <c r="C867" s="17" t="s">
        <v>142</v>
      </c>
      <c r="D867" s="17" t="s">
        <v>3743</v>
      </c>
      <c r="E867" s="17">
        <v>0.06250000027137748</v>
      </c>
    </row>
    <row r="868">
      <c r="A868" s="17" t="s">
        <v>161</v>
      </c>
      <c r="B868" s="17" t="s">
        <v>115</v>
      </c>
      <c r="C868" s="17" t="s">
        <v>142</v>
      </c>
      <c r="D868" s="17" t="s">
        <v>3744</v>
      </c>
      <c r="E868" s="17">
        <v>0.06250000027137748</v>
      </c>
    </row>
    <row r="869">
      <c r="A869" s="17" t="s">
        <v>161</v>
      </c>
      <c r="B869" s="17" t="s">
        <v>115</v>
      </c>
      <c r="C869" s="17" t="s">
        <v>142</v>
      </c>
      <c r="D869" s="17" t="s">
        <v>3745</v>
      </c>
      <c r="E869" s="17">
        <v>0.06250000027137748</v>
      </c>
    </row>
    <row r="870">
      <c r="A870" s="17" t="s">
        <v>161</v>
      </c>
      <c r="B870" s="17" t="s">
        <v>115</v>
      </c>
      <c r="C870" s="17" t="s">
        <v>142</v>
      </c>
      <c r="D870" s="17" t="s">
        <v>3746</v>
      </c>
      <c r="E870" s="17">
        <v>0.06250000027137748</v>
      </c>
    </row>
    <row r="871">
      <c r="A871" s="17" t="s">
        <v>161</v>
      </c>
      <c r="B871" s="17" t="s">
        <v>115</v>
      </c>
      <c r="C871" s="17" t="s">
        <v>142</v>
      </c>
      <c r="D871" s="17" t="s">
        <v>3747</v>
      </c>
      <c r="E871" s="17">
        <v>0.06250000027137748</v>
      </c>
    </row>
    <row r="872">
      <c r="A872" s="17" t="s">
        <v>161</v>
      </c>
      <c r="B872" s="17" t="s">
        <v>115</v>
      </c>
      <c r="C872" s="17" t="s">
        <v>142</v>
      </c>
      <c r="D872" s="17" t="s">
        <v>3748</v>
      </c>
      <c r="E872" s="17">
        <v>0.06250000027137748</v>
      </c>
    </row>
    <row r="873">
      <c r="A873" s="17" t="s">
        <v>161</v>
      </c>
      <c r="B873" s="17" t="s">
        <v>115</v>
      </c>
      <c r="C873" s="17" t="s">
        <v>142</v>
      </c>
      <c r="D873" s="17" t="s">
        <v>3749</v>
      </c>
      <c r="E873" s="17">
        <v>0.06250000027137748</v>
      </c>
    </row>
    <row r="874">
      <c r="A874" s="17" t="s">
        <v>161</v>
      </c>
      <c r="B874" s="17" t="s">
        <v>115</v>
      </c>
      <c r="C874" s="17" t="s">
        <v>142</v>
      </c>
      <c r="D874" s="17" t="s">
        <v>3750</v>
      </c>
      <c r="E874" s="17">
        <v>0.06250000027137748</v>
      </c>
    </row>
    <row r="875">
      <c r="A875" s="17" t="s">
        <v>161</v>
      </c>
      <c r="B875" s="17" t="s">
        <v>115</v>
      </c>
      <c r="C875" s="17" t="s">
        <v>142</v>
      </c>
      <c r="D875" s="17" t="s">
        <v>3751</v>
      </c>
      <c r="E875" s="17">
        <v>0.06250000027137748</v>
      </c>
    </row>
    <row r="876">
      <c r="A876" s="17" t="s">
        <v>161</v>
      </c>
      <c r="B876" s="17" t="s">
        <v>115</v>
      </c>
      <c r="C876" s="17" t="s">
        <v>142</v>
      </c>
      <c r="D876" s="17" t="s">
        <v>3752</v>
      </c>
      <c r="E876" s="17">
        <v>0.06250000027137748</v>
      </c>
    </row>
    <row r="877">
      <c r="A877" s="17" t="s">
        <v>161</v>
      </c>
      <c r="B877" s="17" t="s">
        <v>115</v>
      </c>
      <c r="C877" s="17" t="s">
        <v>142</v>
      </c>
      <c r="D877" s="17" t="s">
        <v>3753</v>
      </c>
      <c r="E877" s="17">
        <v>0.06250000027137748</v>
      </c>
    </row>
    <row r="878">
      <c r="A878" s="17" t="s">
        <v>161</v>
      </c>
      <c r="B878" s="17" t="s">
        <v>115</v>
      </c>
      <c r="C878" s="17" t="s">
        <v>142</v>
      </c>
      <c r="D878" s="17" t="s">
        <v>3754</v>
      </c>
      <c r="E878" s="17">
        <v>0.06250000027137748</v>
      </c>
    </row>
    <row r="879">
      <c r="A879" s="17" t="s">
        <v>161</v>
      </c>
      <c r="B879" s="17" t="s">
        <v>115</v>
      </c>
      <c r="C879" s="17" t="s">
        <v>142</v>
      </c>
      <c r="D879" s="17" t="s">
        <v>3755</v>
      </c>
      <c r="E879" s="17">
        <v>0.06250000027137748</v>
      </c>
    </row>
    <row r="880">
      <c r="A880" s="17" t="s">
        <v>161</v>
      </c>
      <c r="B880" s="17" t="s">
        <v>115</v>
      </c>
      <c r="C880" s="17" t="s">
        <v>142</v>
      </c>
      <c r="D880" s="17" t="s">
        <v>3756</v>
      </c>
      <c r="E880" s="17">
        <v>0.06250000027137748</v>
      </c>
    </row>
    <row r="881">
      <c r="A881" s="17" t="s">
        <v>161</v>
      </c>
      <c r="B881" s="17" t="s">
        <v>115</v>
      </c>
      <c r="C881" s="17" t="s">
        <v>142</v>
      </c>
      <c r="D881" s="17" t="s">
        <v>3757</v>
      </c>
      <c r="E881" s="17">
        <v>0.06250000027137748</v>
      </c>
    </row>
    <row r="882">
      <c r="A882" s="17" t="s">
        <v>161</v>
      </c>
      <c r="B882" s="17" t="s">
        <v>115</v>
      </c>
      <c r="C882" s="17" t="s">
        <v>142</v>
      </c>
      <c r="D882" s="17" t="s">
        <v>3758</v>
      </c>
      <c r="E882" s="17">
        <v>0.06250000027137748</v>
      </c>
    </row>
    <row r="883">
      <c r="A883" s="17" t="s">
        <v>161</v>
      </c>
      <c r="B883" s="17" t="s">
        <v>115</v>
      </c>
      <c r="C883" s="17" t="s">
        <v>142</v>
      </c>
      <c r="D883" s="17" t="s">
        <v>3759</v>
      </c>
      <c r="E883" s="17">
        <v>0.06250000027137748</v>
      </c>
    </row>
    <row r="884">
      <c r="A884" s="17" t="s">
        <v>161</v>
      </c>
      <c r="B884" s="17" t="s">
        <v>115</v>
      </c>
      <c r="C884" s="17" t="s">
        <v>142</v>
      </c>
      <c r="D884" s="17" t="s">
        <v>3760</v>
      </c>
      <c r="E884" s="17">
        <v>0.06250000027137748</v>
      </c>
    </row>
    <row r="885">
      <c r="A885" s="17" t="s">
        <v>161</v>
      </c>
      <c r="B885" s="17" t="s">
        <v>115</v>
      </c>
      <c r="C885" s="17" t="s">
        <v>142</v>
      </c>
      <c r="D885" s="17" t="s">
        <v>3761</v>
      </c>
      <c r="E885" s="17">
        <v>0.06250000027137748</v>
      </c>
    </row>
    <row r="886">
      <c r="A886" s="17" t="s">
        <v>161</v>
      </c>
      <c r="B886" s="17" t="s">
        <v>115</v>
      </c>
      <c r="C886" s="17" t="s">
        <v>142</v>
      </c>
      <c r="D886" s="17" t="s">
        <v>3762</v>
      </c>
      <c r="E886" s="17">
        <v>0.06250000027137748</v>
      </c>
    </row>
    <row r="887">
      <c r="A887" s="17" t="s">
        <v>161</v>
      </c>
      <c r="B887" s="17" t="s">
        <v>115</v>
      </c>
      <c r="C887" s="17" t="s">
        <v>142</v>
      </c>
      <c r="D887" s="17" t="s">
        <v>3763</v>
      </c>
      <c r="E887" s="17">
        <v>0.06250000027137748</v>
      </c>
    </row>
    <row r="888">
      <c r="A888" s="17" t="s">
        <v>161</v>
      </c>
      <c r="B888" s="17" t="s">
        <v>115</v>
      </c>
      <c r="C888" s="17" t="s">
        <v>142</v>
      </c>
      <c r="D888" s="17" t="s">
        <v>3764</v>
      </c>
      <c r="E888" s="17">
        <v>0.06250000027137748</v>
      </c>
    </row>
    <row r="889">
      <c r="A889" s="17" t="s">
        <v>161</v>
      </c>
      <c r="B889" s="17" t="s">
        <v>115</v>
      </c>
      <c r="C889" s="17" t="s">
        <v>142</v>
      </c>
      <c r="D889" s="17" t="s">
        <v>3765</v>
      </c>
      <c r="E889" s="17">
        <v>0.06250000027137748</v>
      </c>
    </row>
    <row r="890">
      <c r="A890" s="17" t="s">
        <v>161</v>
      </c>
      <c r="B890" s="17" t="s">
        <v>115</v>
      </c>
      <c r="C890" s="17" t="s">
        <v>142</v>
      </c>
      <c r="D890" s="17" t="s">
        <v>3766</v>
      </c>
      <c r="E890" s="17">
        <v>0.06250000027137748</v>
      </c>
    </row>
    <row r="891">
      <c r="A891" s="17" t="s">
        <v>161</v>
      </c>
      <c r="B891" s="17" t="s">
        <v>115</v>
      </c>
      <c r="C891" s="17" t="s">
        <v>142</v>
      </c>
      <c r="D891" s="17" t="s">
        <v>3767</v>
      </c>
      <c r="E891" s="17">
        <v>0.06250000027137748</v>
      </c>
    </row>
    <row r="892">
      <c r="A892" s="17" t="s">
        <v>161</v>
      </c>
      <c r="B892" s="17" t="s">
        <v>115</v>
      </c>
      <c r="C892" s="17" t="s">
        <v>142</v>
      </c>
      <c r="D892" s="17" t="s">
        <v>3768</v>
      </c>
      <c r="E892" s="17">
        <v>0.06250000027137748</v>
      </c>
    </row>
    <row r="893">
      <c r="A893" s="17" t="s">
        <v>161</v>
      </c>
      <c r="B893" s="17" t="s">
        <v>115</v>
      </c>
      <c r="C893" s="17" t="s">
        <v>142</v>
      </c>
      <c r="D893" s="17" t="s">
        <v>3769</v>
      </c>
      <c r="E893" s="17">
        <v>0.06250000027137748</v>
      </c>
    </row>
    <row r="894">
      <c r="A894" s="17" t="s">
        <v>161</v>
      </c>
      <c r="B894" s="17" t="s">
        <v>115</v>
      </c>
      <c r="C894" s="17" t="s">
        <v>142</v>
      </c>
      <c r="D894" s="17" t="s">
        <v>3770</v>
      </c>
      <c r="E894" s="17">
        <v>0.06250000027137748</v>
      </c>
    </row>
    <row r="895">
      <c r="A895" s="17" t="s">
        <v>161</v>
      </c>
      <c r="B895" s="17" t="s">
        <v>115</v>
      </c>
      <c r="C895" s="17" t="s">
        <v>142</v>
      </c>
      <c r="D895" s="17" t="s">
        <v>3771</v>
      </c>
      <c r="E895" s="17">
        <v>0.06250000027137748</v>
      </c>
    </row>
    <row r="896">
      <c r="A896" s="17" t="s">
        <v>161</v>
      </c>
      <c r="B896" s="17" t="s">
        <v>115</v>
      </c>
      <c r="C896" s="17" t="s">
        <v>142</v>
      </c>
      <c r="D896" s="17" t="s">
        <v>3772</v>
      </c>
      <c r="E896" s="17">
        <v>0.06250000027137748</v>
      </c>
    </row>
    <row r="897">
      <c r="A897" s="17" t="s">
        <v>161</v>
      </c>
      <c r="B897" s="17" t="s">
        <v>115</v>
      </c>
      <c r="C897" s="17" t="s">
        <v>142</v>
      </c>
      <c r="D897" s="17" t="s">
        <v>3773</v>
      </c>
      <c r="E897" s="17">
        <v>0.06250000027137748</v>
      </c>
    </row>
    <row r="898">
      <c r="A898" s="17" t="s">
        <v>161</v>
      </c>
      <c r="B898" s="17" t="s">
        <v>115</v>
      </c>
      <c r="C898" s="17" t="s">
        <v>142</v>
      </c>
      <c r="D898" s="17" t="s">
        <v>3774</v>
      </c>
      <c r="E898" s="17">
        <v>0.06250000027137748</v>
      </c>
    </row>
    <row r="899">
      <c r="A899" s="17" t="s">
        <v>161</v>
      </c>
      <c r="B899" s="17" t="s">
        <v>115</v>
      </c>
      <c r="C899" s="17" t="s">
        <v>142</v>
      </c>
      <c r="D899" s="17" t="s">
        <v>3775</v>
      </c>
      <c r="E899" s="17">
        <v>0.06250000027137748</v>
      </c>
    </row>
    <row r="900">
      <c r="A900" s="17" t="s">
        <v>161</v>
      </c>
      <c r="B900" s="17" t="s">
        <v>115</v>
      </c>
      <c r="C900" s="17" t="s">
        <v>142</v>
      </c>
      <c r="D900" s="17" t="s">
        <v>3776</v>
      </c>
      <c r="E900" s="17">
        <v>0.06250000027137748</v>
      </c>
    </row>
    <row r="901">
      <c r="A901" s="17" t="s">
        <v>161</v>
      </c>
      <c r="B901" s="17" t="s">
        <v>115</v>
      </c>
      <c r="C901" s="17" t="s">
        <v>142</v>
      </c>
      <c r="D901" s="17" t="s">
        <v>3777</v>
      </c>
      <c r="E901" s="17">
        <v>0.06250000027137748</v>
      </c>
    </row>
    <row r="902">
      <c r="A902" s="17" t="s">
        <v>161</v>
      </c>
      <c r="B902" s="17" t="s">
        <v>115</v>
      </c>
      <c r="C902" s="17" t="s">
        <v>142</v>
      </c>
      <c r="D902" s="17" t="s">
        <v>3778</v>
      </c>
      <c r="E902" s="17">
        <v>0.06250000027137748</v>
      </c>
    </row>
    <row r="903">
      <c r="A903" s="17" t="s">
        <v>161</v>
      </c>
      <c r="B903" s="17" t="s">
        <v>115</v>
      </c>
      <c r="C903" s="17" t="s">
        <v>142</v>
      </c>
      <c r="D903" s="17" t="s">
        <v>3779</v>
      </c>
      <c r="E903" s="17">
        <v>0.06250000027137748</v>
      </c>
    </row>
    <row r="904">
      <c r="A904" s="17" t="s">
        <v>161</v>
      </c>
      <c r="B904" s="17" t="s">
        <v>115</v>
      </c>
      <c r="C904" s="17" t="s">
        <v>142</v>
      </c>
      <c r="D904" s="17" t="s">
        <v>3780</v>
      </c>
      <c r="E904" s="17">
        <v>0.06250000027137748</v>
      </c>
    </row>
    <row r="905">
      <c r="A905" s="17" t="s">
        <v>161</v>
      </c>
      <c r="B905" s="17" t="s">
        <v>115</v>
      </c>
      <c r="C905" s="17" t="s">
        <v>142</v>
      </c>
      <c r="D905" s="17" t="s">
        <v>3781</v>
      </c>
      <c r="E905" s="17">
        <v>0.06250000027137748</v>
      </c>
    </row>
    <row r="906">
      <c r="A906" s="17" t="s">
        <v>161</v>
      </c>
      <c r="B906" s="17" t="s">
        <v>115</v>
      </c>
      <c r="C906" s="17" t="s">
        <v>142</v>
      </c>
      <c r="D906" s="17" t="s">
        <v>3782</v>
      </c>
      <c r="E906" s="17">
        <v>0.06250000027137748</v>
      </c>
    </row>
    <row r="907">
      <c r="A907" s="17" t="s">
        <v>161</v>
      </c>
      <c r="B907" s="17" t="s">
        <v>115</v>
      </c>
      <c r="C907" s="17" t="s">
        <v>142</v>
      </c>
      <c r="D907" s="17" t="s">
        <v>3783</v>
      </c>
      <c r="E907" s="17">
        <v>0.06250000027137748</v>
      </c>
    </row>
    <row r="908">
      <c r="A908" s="17" t="s">
        <v>161</v>
      </c>
      <c r="B908" s="17" t="s">
        <v>115</v>
      </c>
      <c r="C908" s="17" t="s">
        <v>142</v>
      </c>
      <c r="D908" s="17" t="s">
        <v>3784</v>
      </c>
      <c r="E908" s="17">
        <v>0.06250000027137748</v>
      </c>
    </row>
    <row r="909">
      <c r="A909" s="17" t="s">
        <v>161</v>
      </c>
      <c r="B909" s="17" t="s">
        <v>115</v>
      </c>
      <c r="C909" s="17" t="s">
        <v>142</v>
      </c>
      <c r="D909" s="17" t="s">
        <v>3785</v>
      </c>
      <c r="E909" s="17">
        <v>0.06250000027137748</v>
      </c>
    </row>
    <row r="910">
      <c r="A910" s="17" t="s">
        <v>161</v>
      </c>
      <c r="B910" s="17" t="s">
        <v>115</v>
      </c>
      <c r="C910" s="17" t="s">
        <v>142</v>
      </c>
      <c r="D910" s="17" t="s">
        <v>3786</v>
      </c>
      <c r="E910" s="17">
        <v>0.06250000027137748</v>
      </c>
    </row>
    <row r="911">
      <c r="A911" s="17" t="s">
        <v>161</v>
      </c>
      <c r="B911" s="17" t="s">
        <v>115</v>
      </c>
      <c r="C911" s="17" t="s">
        <v>142</v>
      </c>
      <c r="D911" s="17" t="s">
        <v>3787</v>
      </c>
      <c r="E911" s="17">
        <v>0.06250000027137748</v>
      </c>
    </row>
    <row r="912">
      <c r="A912" s="17" t="s">
        <v>161</v>
      </c>
      <c r="B912" s="17" t="s">
        <v>115</v>
      </c>
      <c r="C912" s="17" t="s">
        <v>142</v>
      </c>
      <c r="D912" s="17" t="s">
        <v>3788</v>
      </c>
      <c r="E912" s="17">
        <v>0.06250000027137748</v>
      </c>
    </row>
    <row r="913">
      <c r="A913" s="17" t="s">
        <v>161</v>
      </c>
      <c r="B913" s="17" t="s">
        <v>115</v>
      </c>
      <c r="C913" s="17" t="s">
        <v>142</v>
      </c>
      <c r="D913" s="17" t="s">
        <v>3789</v>
      </c>
      <c r="E913" s="17">
        <v>0.06250000027137748</v>
      </c>
    </row>
    <row r="914">
      <c r="A914" s="17" t="s">
        <v>161</v>
      </c>
      <c r="B914" s="17" t="s">
        <v>115</v>
      </c>
      <c r="C914" s="17" t="s">
        <v>142</v>
      </c>
      <c r="D914" s="17" t="s">
        <v>3790</v>
      </c>
      <c r="E914" s="17">
        <v>0.06250000027137748</v>
      </c>
    </row>
    <row r="915">
      <c r="A915" s="17" t="s">
        <v>161</v>
      </c>
      <c r="B915" s="17" t="s">
        <v>115</v>
      </c>
      <c r="C915" s="17" t="s">
        <v>142</v>
      </c>
      <c r="D915" s="17" t="s">
        <v>3791</v>
      </c>
      <c r="E915" s="17">
        <v>0.06250000027137748</v>
      </c>
    </row>
    <row r="916">
      <c r="A916" s="17" t="s">
        <v>161</v>
      </c>
      <c r="B916" s="17" t="s">
        <v>115</v>
      </c>
      <c r="C916" s="17" t="s">
        <v>142</v>
      </c>
      <c r="D916" s="17" t="s">
        <v>3792</v>
      </c>
      <c r="E916" s="17">
        <v>0.06250000027137748</v>
      </c>
    </row>
    <row r="917">
      <c r="A917" s="17" t="s">
        <v>161</v>
      </c>
      <c r="B917" s="17" t="s">
        <v>115</v>
      </c>
      <c r="C917" s="17" t="s">
        <v>142</v>
      </c>
      <c r="D917" s="17" t="s">
        <v>3793</v>
      </c>
      <c r="E917" s="17">
        <v>0.06250000027137748</v>
      </c>
    </row>
    <row r="918">
      <c r="A918" s="17" t="s">
        <v>161</v>
      </c>
      <c r="B918" s="17" t="s">
        <v>115</v>
      </c>
      <c r="C918" s="17" t="s">
        <v>142</v>
      </c>
      <c r="D918" s="17" t="s">
        <v>3794</v>
      </c>
      <c r="E918" s="17">
        <v>0.06250000027137748</v>
      </c>
    </row>
    <row r="919">
      <c r="A919" s="17" t="s">
        <v>161</v>
      </c>
      <c r="B919" s="17" t="s">
        <v>115</v>
      </c>
      <c r="C919" s="17" t="s">
        <v>142</v>
      </c>
      <c r="D919" s="17" t="s">
        <v>3795</v>
      </c>
      <c r="E919" s="17">
        <v>0.06250000027137748</v>
      </c>
    </row>
    <row r="920">
      <c r="A920" s="17" t="s">
        <v>161</v>
      </c>
      <c r="B920" s="17" t="s">
        <v>115</v>
      </c>
      <c r="C920" s="17" t="s">
        <v>142</v>
      </c>
      <c r="D920" s="17" t="s">
        <v>3796</v>
      </c>
      <c r="E920" s="17">
        <v>0.06250000027137748</v>
      </c>
    </row>
    <row r="921">
      <c r="A921" s="17" t="s">
        <v>161</v>
      </c>
      <c r="B921" s="17" t="s">
        <v>115</v>
      </c>
      <c r="C921" s="17" t="s">
        <v>142</v>
      </c>
      <c r="D921" s="17" t="s">
        <v>3797</v>
      </c>
      <c r="E921" s="17">
        <v>0.06250000027137748</v>
      </c>
    </row>
    <row r="922">
      <c r="A922" s="17" t="s">
        <v>161</v>
      </c>
      <c r="B922" s="17" t="s">
        <v>115</v>
      </c>
      <c r="C922" s="17" t="s">
        <v>142</v>
      </c>
      <c r="D922" s="17" t="s">
        <v>3798</v>
      </c>
      <c r="E922" s="17">
        <v>0.06250000027137748</v>
      </c>
    </row>
    <row r="923">
      <c r="A923" s="17" t="s">
        <v>161</v>
      </c>
      <c r="B923" s="17" t="s">
        <v>115</v>
      </c>
      <c r="C923" s="17" t="s">
        <v>142</v>
      </c>
      <c r="D923" s="17" t="s">
        <v>3799</v>
      </c>
      <c r="E923" s="17">
        <v>0.06250000027137748</v>
      </c>
    </row>
    <row r="924">
      <c r="A924" s="17" t="s">
        <v>161</v>
      </c>
      <c r="B924" s="17" t="s">
        <v>115</v>
      </c>
      <c r="C924" s="17" t="s">
        <v>142</v>
      </c>
      <c r="D924" s="17" t="s">
        <v>3800</v>
      </c>
      <c r="E924" s="17">
        <v>0.06250000027137748</v>
      </c>
    </row>
    <row r="925">
      <c r="A925" s="17" t="s">
        <v>161</v>
      </c>
      <c r="B925" s="17" t="s">
        <v>115</v>
      </c>
      <c r="C925" s="17" t="s">
        <v>142</v>
      </c>
      <c r="D925" s="17" t="s">
        <v>3801</v>
      </c>
      <c r="E925" s="17">
        <v>0.06250000027137748</v>
      </c>
    </row>
    <row r="926">
      <c r="A926" s="17" t="s">
        <v>161</v>
      </c>
      <c r="B926" s="17" t="s">
        <v>115</v>
      </c>
      <c r="C926" s="17" t="s">
        <v>142</v>
      </c>
      <c r="D926" s="17" t="s">
        <v>3802</v>
      </c>
      <c r="E926" s="17">
        <v>0.06250000027137748</v>
      </c>
    </row>
    <row r="927">
      <c r="A927" s="17" t="s">
        <v>161</v>
      </c>
      <c r="B927" s="17" t="s">
        <v>115</v>
      </c>
      <c r="C927" s="17" t="s">
        <v>142</v>
      </c>
      <c r="D927" s="17" t="s">
        <v>3803</v>
      </c>
      <c r="E927" s="17">
        <v>0.06250000027137748</v>
      </c>
    </row>
    <row r="928">
      <c r="A928" s="17" t="s">
        <v>161</v>
      </c>
      <c r="B928" s="17" t="s">
        <v>115</v>
      </c>
      <c r="C928" s="17" t="s">
        <v>142</v>
      </c>
      <c r="D928" s="17" t="s">
        <v>3804</v>
      </c>
      <c r="E928" s="17">
        <v>0.06250000027137748</v>
      </c>
    </row>
    <row r="929">
      <c r="A929" s="17" t="s">
        <v>161</v>
      </c>
      <c r="B929" s="17" t="s">
        <v>115</v>
      </c>
      <c r="C929" s="17" t="s">
        <v>142</v>
      </c>
      <c r="D929" s="17" t="s">
        <v>3805</v>
      </c>
      <c r="E929" s="17">
        <v>0.06250000027137748</v>
      </c>
    </row>
    <row r="930">
      <c r="A930" s="17" t="s">
        <v>161</v>
      </c>
      <c r="B930" s="17" t="s">
        <v>115</v>
      </c>
      <c r="C930" s="17" t="s">
        <v>142</v>
      </c>
      <c r="D930" s="17" t="s">
        <v>3806</v>
      </c>
      <c r="E930" s="17">
        <v>0.06250000027137748</v>
      </c>
    </row>
    <row r="931">
      <c r="A931" s="17" t="s">
        <v>161</v>
      </c>
      <c r="B931" s="17" t="s">
        <v>115</v>
      </c>
      <c r="C931" s="17" t="s">
        <v>142</v>
      </c>
      <c r="D931" s="17" t="s">
        <v>3807</v>
      </c>
      <c r="E931" s="17">
        <v>0.06250000027137748</v>
      </c>
    </row>
    <row r="932">
      <c r="A932" s="17" t="s">
        <v>161</v>
      </c>
      <c r="B932" s="17" t="s">
        <v>115</v>
      </c>
      <c r="C932" s="17" t="s">
        <v>142</v>
      </c>
      <c r="D932" s="17" t="s">
        <v>3808</v>
      </c>
      <c r="E932" s="17">
        <v>0.06250000027137748</v>
      </c>
    </row>
    <row r="933">
      <c r="A933" s="17" t="s">
        <v>161</v>
      </c>
      <c r="B933" s="17" t="s">
        <v>115</v>
      </c>
      <c r="C933" s="17" t="s">
        <v>142</v>
      </c>
      <c r="D933" s="17" t="s">
        <v>3809</v>
      </c>
      <c r="E933" s="17">
        <v>0.06250000027137748</v>
      </c>
    </row>
    <row r="934">
      <c r="A934" s="17" t="s">
        <v>161</v>
      </c>
      <c r="B934" s="17" t="s">
        <v>115</v>
      </c>
      <c r="C934" s="17" t="s">
        <v>142</v>
      </c>
      <c r="D934" s="17" t="s">
        <v>3810</v>
      </c>
      <c r="E934" s="17">
        <v>0.06250000027137748</v>
      </c>
    </row>
    <row r="935">
      <c r="A935" s="17" t="s">
        <v>161</v>
      </c>
      <c r="B935" s="17" t="s">
        <v>115</v>
      </c>
      <c r="C935" s="17" t="s">
        <v>142</v>
      </c>
      <c r="D935" s="17" t="s">
        <v>3811</v>
      </c>
      <c r="E935" s="17">
        <v>0.06250000027137748</v>
      </c>
    </row>
    <row r="936">
      <c r="A936" s="17" t="s">
        <v>161</v>
      </c>
      <c r="B936" s="17" t="s">
        <v>115</v>
      </c>
      <c r="C936" s="17" t="s">
        <v>142</v>
      </c>
      <c r="D936" s="17" t="s">
        <v>3812</v>
      </c>
      <c r="E936" s="17">
        <v>0.06250000027137748</v>
      </c>
    </row>
    <row r="937">
      <c r="A937" s="17" t="s">
        <v>161</v>
      </c>
      <c r="B937" s="17" t="s">
        <v>115</v>
      </c>
      <c r="C937" s="17" t="s">
        <v>142</v>
      </c>
      <c r="D937" s="17" t="s">
        <v>3813</v>
      </c>
      <c r="E937" s="17">
        <v>0.06250000027137748</v>
      </c>
    </row>
    <row r="938">
      <c r="A938" s="17" t="s">
        <v>161</v>
      </c>
      <c r="B938" s="17" t="s">
        <v>115</v>
      </c>
      <c r="C938" s="17" t="s">
        <v>142</v>
      </c>
      <c r="D938" s="17" t="s">
        <v>3814</v>
      </c>
      <c r="E938" s="17">
        <v>0.06250000027137748</v>
      </c>
    </row>
    <row r="939">
      <c r="A939" s="17" t="s">
        <v>161</v>
      </c>
      <c r="B939" s="17" t="s">
        <v>115</v>
      </c>
      <c r="C939" s="17" t="s">
        <v>142</v>
      </c>
      <c r="D939" s="17" t="s">
        <v>3815</v>
      </c>
      <c r="E939" s="17">
        <v>0.06250000027137748</v>
      </c>
    </row>
    <row r="940">
      <c r="A940" s="17" t="s">
        <v>161</v>
      </c>
      <c r="B940" s="17" t="s">
        <v>115</v>
      </c>
      <c r="C940" s="17" t="s">
        <v>142</v>
      </c>
      <c r="D940" s="17" t="s">
        <v>3816</v>
      </c>
      <c r="E940" s="17">
        <v>0.06250000027137748</v>
      </c>
    </row>
    <row r="941">
      <c r="A941" s="17" t="s">
        <v>161</v>
      </c>
      <c r="B941" s="17" t="s">
        <v>115</v>
      </c>
      <c r="C941" s="17" t="s">
        <v>142</v>
      </c>
      <c r="D941" s="17" t="s">
        <v>3817</v>
      </c>
      <c r="E941" s="17">
        <v>0.06250000027137748</v>
      </c>
    </row>
    <row r="942">
      <c r="A942" s="17" t="s">
        <v>161</v>
      </c>
      <c r="B942" s="17" t="s">
        <v>115</v>
      </c>
      <c r="C942" s="17" t="s">
        <v>142</v>
      </c>
      <c r="D942" s="17" t="s">
        <v>3818</v>
      </c>
      <c r="E942" s="17">
        <v>0.06250000027137748</v>
      </c>
    </row>
    <row r="943">
      <c r="A943" s="17" t="s">
        <v>161</v>
      </c>
      <c r="B943" s="17" t="s">
        <v>115</v>
      </c>
      <c r="C943" s="17" t="s">
        <v>142</v>
      </c>
      <c r="D943" s="17" t="s">
        <v>3819</v>
      </c>
      <c r="E943" s="17">
        <v>0.06250000027137748</v>
      </c>
    </row>
    <row r="944">
      <c r="A944" s="17" t="s">
        <v>161</v>
      </c>
      <c r="B944" s="17" t="s">
        <v>115</v>
      </c>
      <c r="C944" s="17" t="s">
        <v>142</v>
      </c>
      <c r="D944" s="17" t="s">
        <v>3820</v>
      </c>
      <c r="E944" s="17">
        <v>0.06250000027137748</v>
      </c>
    </row>
    <row r="945">
      <c r="A945" s="17" t="s">
        <v>161</v>
      </c>
      <c r="B945" s="17" t="s">
        <v>115</v>
      </c>
      <c r="C945" s="17" t="s">
        <v>142</v>
      </c>
      <c r="D945" s="17" t="s">
        <v>3821</v>
      </c>
      <c r="E945" s="17">
        <v>0.06250000027137748</v>
      </c>
    </row>
    <row r="946">
      <c r="A946" s="17" t="s">
        <v>161</v>
      </c>
      <c r="B946" s="17" t="s">
        <v>115</v>
      </c>
      <c r="C946" s="17" t="s">
        <v>142</v>
      </c>
      <c r="D946" s="17" t="s">
        <v>3822</v>
      </c>
      <c r="E946" s="17">
        <v>0.06250000027137748</v>
      </c>
    </row>
    <row r="947">
      <c r="A947" s="17" t="s">
        <v>161</v>
      </c>
      <c r="B947" s="17" t="s">
        <v>115</v>
      </c>
      <c r="C947" s="17" t="s">
        <v>142</v>
      </c>
      <c r="D947" s="17" t="s">
        <v>3823</v>
      </c>
      <c r="E947" s="17">
        <v>0.06250000027137748</v>
      </c>
    </row>
    <row r="948">
      <c r="A948" s="17" t="s">
        <v>161</v>
      </c>
      <c r="B948" s="17" t="s">
        <v>115</v>
      </c>
      <c r="C948" s="17" t="s">
        <v>142</v>
      </c>
      <c r="D948" s="17" t="s">
        <v>3824</v>
      </c>
      <c r="E948" s="17">
        <v>0.06250000027137748</v>
      </c>
    </row>
    <row r="949">
      <c r="A949" s="17" t="s">
        <v>161</v>
      </c>
      <c r="B949" s="17" t="s">
        <v>115</v>
      </c>
      <c r="C949" s="17" t="s">
        <v>142</v>
      </c>
      <c r="D949" s="17" t="s">
        <v>3825</v>
      </c>
      <c r="E949" s="17">
        <v>0.06250000027137748</v>
      </c>
    </row>
    <row r="950">
      <c r="A950" s="17" t="s">
        <v>161</v>
      </c>
      <c r="B950" s="17" t="s">
        <v>115</v>
      </c>
      <c r="C950" s="17" t="s">
        <v>142</v>
      </c>
      <c r="D950" s="17" t="s">
        <v>3826</v>
      </c>
      <c r="E950" s="17">
        <v>0.06250000027137748</v>
      </c>
    </row>
    <row r="951">
      <c r="A951" s="17" t="s">
        <v>161</v>
      </c>
      <c r="B951" s="17" t="s">
        <v>115</v>
      </c>
      <c r="C951" s="17" t="s">
        <v>142</v>
      </c>
      <c r="D951" s="17" t="s">
        <v>3827</v>
      </c>
      <c r="E951" s="17">
        <v>0.06250000027137748</v>
      </c>
    </row>
    <row r="952">
      <c r="A952" s="17" t="s">
        <v>161</v>
      </c>
      <c r="B952" s="17" t="s">
        <v>115</v>
      </c>
      <c r="C952" s="17" t="s">
        <v>142</v>
      </c>
      <c r="D952" s="17" t="s">
        <v>3828</v>
      </c>
      <c r="E952" s="17">
        <v>0.06250000027137748</v>
      </c>
    </row>
    <row r="953">
      <c r="A953" s="17" t="s">
        <v>161</v>
      </c>
      <c r="B953" s="17" t="s">
        <v>115</v>
      </c>
      <c r="C953" s="17" t="s">
        <v>142</v>
      </c>
      <c r="D953" s="17" t="s">
        <v>3829</v>
      </c>
      <c r="E953" s="17">
        <v>0.06250000027137748</v>
      </c>
    </row>
    <row r="954">
      <c r="A954" s="17" t="s">
        <v>161</v>
      </c>
      <c r="B954" s="17" t="s">
        <v>115</v>
      </c>
      <c r="C954" s="17" t="s">
        <v>142</v>
      </c>
      <c r="D954" s="17" t="s">
        <v>3830</v>
      </c>
      <c r="E954" s="17">
        <v>0.06250000027137748</v>
      </c>
    </row>
    <row r="955">
      <c r="A955" s="17" t="s">
        <v>161</v>
      </c>
      <c r="B955" s="17" t="s">
        <v>115</v>
      </c>
      <c r="C955" s="17" t="s">
        <v>142</v>
      </c>
      <c r="D955" s="17" t="s">
        <v>3831</v>
      </c>
      <c r="E955" s="17">
        <v>0.06250000027137748</v>
      </c>
    </row>
    <row r="956">
      <c r="A956" s="17" t="s">
        <v>161</v>
      </c>
      <c r="B956" s="17" t="s">
        <v>115</v>
      </c>
      <c r="C956" s="17" t="s">
        <v>142</v>
      </c>
      <c r="D956" s="17" t="s">
        <v>3832</v>
      </c>
      <c r="E956" s="17">
        <v>0.06250000027137748</v>
      </c>
    </row>
    <row r="957">
      <c r="A957" s="17" t="s">
        <v>161</v>
      </c>
      <c r="B957" s="17" t="s">
        <v>115</v>
      </c>
      <c r="C957" s="17" t="s">
        <v>142</v>
      </c>
      <c r="D957" s="17" t="s">
        <v>3833</v>
      </c>
      <c r="E957" s="17">
        <v>0.06250000027137748</v>
      </c>
    </row>
    <row r="958">
      <c r="A958" s="17" t="s">
        <v>161</v>
      </c>
      <c r="B958" s="17" t="s">
        <v>115</v>
      </c>
      <c r="C958" s="17" t="s">
        <v>142</v>
      </c>
      <c r="D958" s="17" t="s">
        <v>3834</v>
      </c>
      <c r="E958" s="17">
        <v>0.06250000027137748</v>
      </c>
    </row>
    <row r="959">
      <c r="A959" s="17" t="s">
        <v>161</v>
      </c>
      <c r="B959" s="17" t="s">
        <v>115</v>
      </c>
      <c r="C959" s="17" t="s">
        <v>142</v>
      </c>
      <c r="D959" s="17" t="s">
        <v>3835</v>
      </c>
      <c r="E959" s="17">
        <v>0.06250000027137748</v>
      </c>
    </row>
    <row r="960">
      <c r="A960" s="17" t="s">
        <v>161</v>
      </c>
      <c r="B960" s="17" t="s">
        <v>115</v>
      </c>
      <c r="C960" s="17" t="s">
        <v>142</v>
      </c>
      <c r="D960" s="17" t="s">
        <v>3836</v>
      </c>
      <c r="E960" s="17">
        <v>0.06250000027137748</v>
      </c>
    </row>
    <row r="961">
      <c r="A961" s="17" t="s">
        <v>161</v>
      </c>
      <c r="B961" s="17" t="s">
        <v>115</v>
      </c>
      <c r="C961" s="17" t="s">
        <v>142</v>
      </c>
      <c r="D961" s="17" t="s">
        <v>3837</v>
      </c>
      <c r="E961" s="17">
        <v>0.06250000027137748</v>
      </c>
    </row>
    <row r="962">
      <c r="A962" s="17" t="s">
        <v>161</v>
      </c>
      <c r="B962" s="17" t="s">
        <v>115</v>
      </c>
      <c r="C962" s="17" t="s">
        <v>142</v>
      </c>
      <c r="D962" s="17" t="s">
        <v>3838</v>
      </c>
      <c r="E962" s="17">
        <v>0.06250000027137748</v>
      </c>
    </row>
    <row r="963">
      <c r="A963" s="17" t="s">
        <v>161</v>
      </c>
      <c r="B963" s="17" t="s">
        <v>115</v>
      </c>
      <c r="C963" s="17" t="s">
        <v>142</v>
      </c>
      <c r="D963" s="17" t="s">
        <v>3839</v>
      </c>
      <c r="E963" s="17">
        <v>0.06250000027137748</v>
      </c>
    </row>
    <row r="964">
      <c r="A964" s="17" t="s">
        <v>161</v>
      </c>
      <c r="B964" s="17" t="s">
        <v>115</v>
      </c>
      <c r="C964" s="17" t="s">
        <v>142</v>
      </c>
      <c r="D964" s="17" t="s">
        <v>3840</v>
      </c>
      <c r="E964" s="17">
        <v>0.06250000027137748</v>
      </c>
    </row>
    <row r="965">
      <c r="A965" s="17" t="s">
        <v>161</v>
      </c>
      <c r="B965" s="17" t="s">
        <v>115</v>
      </c>
      <c r="C965" s="17" t="s">
        <v>142</v>
      </c>
      <c r="D965" s="17" t="s">
        <v>3841</v>
      </c>
      <c r="E965" s="17">
        <v>0.06250000027137748</v>
      </c>
    </row>
    <row r="966">
      <c r="A966" s="17" t="s">
        <v>161</v>
      </c>
      <c r="B966" s="17" t="s">
        <v>115</v>
      </c>
      <c r="C966" s="17" t="s">
        <v>142</v>
      </c>
      <c r="D966" s="17" t="s">
        <v>3842</v>
      </c>
      <c r="E966" s="17">
        <v>0.06250000027137748</v>
      </c>
    </row>
    <row r="967">
      <c r="A967" s="17" t="s">
        <v>161</v>
      </c>
      <c r="B967" s="17" t="s">
        <v>115</v>
      </c>
      <c r="C967" s="17" t="s">
        <v>142</v>
      </c>
      <c r="D967" s="17" t="s">
        <v>3843</v>
      </c>
      <c r="E967" s="17">
        <v>0.06250000027137748</v>
      </c>
    </row>
    <row r="968">
      <c r="A968" s="17" t="s">
        <v>161</v>
      </c>
      <c r="B968" s="17" t="s">
        <v>115</v>
      </c>
      <c r="C968" s="17" t="s">
        <v>142</v>
      </c>
      <c r="D968" s="17" t="s">
        <v>3844</v>
      </c>
      <c r="E968" s="17">
        <v>0.06250000027137748</v>
      </c>
    </row>
    <row r="969">
      <c r="A969" s="17" t="s">
        <v>161</v>
      </c>
      <c r="B969" s="17" t="s">
        <v>115</v>
      </c>
      <c r="C969" s="17" t="s">
        <v>142</v>
      </c>
      <c r="D969" s="17" t="s">
        <v>3845</v>
      </c>
      <c r="E969" s="17">
        <v>0.06250000027137748</v>
      </c>
    </row>
    <row r="970">
      <c r="A970" s="17" t="s">
        <v>161</v>
      </c>
      <c r="B970" s="17" t="s">
        <v>115</v>
      </c>
      <c r="C970" s="17" t="s">
        <v>142</v>
      </c>
      <c r="D970" s="17" t="s">
        <v>3846</v>
      </c>
      <c r="E970" s="17">
        <v>0.06250000027137748</v>
      </c>
    </row>
    <row r="971">
      <c r="A971" s="17" t="s">
        <v>161</v>
      </c>
      <c r="B971" s="17" t="s">
        <v>115</v>
      </c>
      <c r="C971" s="17" t="s">
        <v>142</v>
      </c>
      <c r="D971" s="17" t="s">
        <v>3847</v>
      </c>
      <c r="E971" s="17">
        <v>0.06250000027137748</v>
      </c>
    </row>
    <row r="972">
      <c r="A972" s="17" t="s">
        <v>161</v>
      </c>
      <c r="B972" s="17" t="s">
        <v>115</v>
      </c>
      <c r="C972" s="17" t="s">
        <v>142</v>
      </c>
      <c r="D972" s="17" t="s">
        <v>3848</v>
      </c>
      <c r="E972" s="17">
        <v>0.06250000027137748</v>
      </c>
    </row>
    <row r="973">
      <c r="A973" s="17" t="s">
        <v>161</v>
      </c>
      <c r="B973" s="17" t="s">
        <v>115</v>
      </c>
      <c r="C973" s="17" t="s">
        <v>142</v>
      </c>
      <c r="D973" s="17" t="s">
        <v>3849</v>
      </c>
      <c r="E973" s="17">
        <v>0.06250000027137748</v>
      </c>
    </row>
    <row r="974">
      <c r="A974" s="17" t="s">
        <v>161</v>
      </c>
      <c r="B974" s="17" t="s">
        <v>115</v>
      </c>
      <c r="C974" s="17" t="s">
        <v>142</v>
      </c>
      <c r="D974" s="17" t="s">
        <v>3850</v>
      </c>
      <c r="E974" s="17">
        <v>0.06250000027137748</v>
      </c>
    </row>
    <row r="975">
      <c r="A975" s="17" t="s">
        <v>161</v>
      </c>
      <c r="B975" s="17" t="s">
        <v>115</v>
      </c>
      <c r="C975" s="17" t="s">
        <v>142</v>
      </c>
      <c r="D975" s="17" t="s">
        <v>3851</v>
      </c>
      <c r="E975" s="17">
        <v>0.06250000027137748</v>
      </c>
    </row>
    <row r="976">
      <c r="A976" s="17" t="s">
        <v>161</v>
      </c>
      <c r="B976" s="17" t="s">
        <v>115</v>
      </c>
      <c r="C976" s="17" t="s">
        <v>142</v>
      </c>
      <c r="D976" s="17" t="s">
        <v>3852</v>
      </c>
      <c r="E976" s="17">
        <v>0.06250000027137748</v>
      </c>
    </row>
    <row r="977">
      <c r="A977" s="17" t="s">
        <v>161</v>
      </c>
      <c r="B977" s="17" t="s">
        <v>115</v>
      </c>
      <c r="C977" s="17" t="s">
        <v>142</v>
      </c>
      <c r="D977" s="17" t="s">
        <v>3853</v>
      </c>
      <c r="E977" s="17">
        <v>0.06250000027137748</v>
      </c>
    </row>
    <row r="978">
      <c r="A978" s="17" t="s">
        <v>161</v>
      </c>
      <c r="B978" s="17" t="s">
        <v>115</v>
      </c>
      <c r="C978" s="17" t="s">
        <v>142</v>
      </c>
      <c r="D978" s="17" t="s">
        <v>3854</v>
      </c>
      <c r="E978" s="17">
        <v>0.06250000027137748</v>
      </c>
    </row>
    <row r="979">
      <c r="A979" s="17" t="s">
        <v>161</v>
      </c>
      <c r="B979" s="17" t="s">
        <v>115</v>
      </c>
      <c r="C979" s="17" t="s">
        <v>142</v>
      </c>
      <c r="D979" s="17" t="s">
        <v>3855</v>
      </c>
      <c r="E979" s="17">
        <v>0.06250000027137748</v>
      </c>
    </row>
    <row r="980">
      <c r="A980" s="17" t="s">
        <v>161</v>
      </c>
      <c r="B980" s="17" t="s">
        <v>115</v>
      </c>
      <c r="C980" s="17" t="s">
        <v>142</v>
      </c>
      <c r="D980" s="17" t="s">
        <v>3856</v>
      </c>
      <c r="E980" s="17">
        <v>0.06250000027137748</v>
      </c>
    </row>
    <row r="981">
      <c r="A981" s="17" t="s">
        <v>161</v>
      </c>
      <c r="B981" s="17" t="s">
        <v>115</v>
      </c>
      <c r="C981" s="17" t="s">
        <v>142</v>
      </c>
      <c r="D981" s="17" t="s">
        <v>3857</v>
      </c>
      <c r="E981" s="17">
        <v>0.06250000027137748</v>
      </c>
    </row>
    <row r="982">
      <c r="A982" s="17" t="s">
        <v>161</v>
      </c>
      <c r="B982" s="17" t="s">
        <v>115</v>
      </c>
      <c r="C982" s="17" t="s">
        <v>142</v>
      </c>
      <c r="D982" s="17" t="s">
        <v>3858</v>
      </c>
      <c r="E982" s="17">
        <v>0.06250000027137748</v>
      </c>
    </row>
    <row r="983">
      <c r="A983" s="17" t="s">
        <v>161</v>
      </c>
      <c r="B983" s="17" t="s">
        <v>115</v>
      </c>
      <c r="C983" s="17" t="s">
        <v>142</v>
      </c>
      <c r="D983" s="17" t="s">
        <v>3859</v>
      </c>
      <c r="E983" s="17">
        <v>0.06250000027137748</v>
      </c>
    </row>
    <row r="984">
      <c r="A984" s="17" t="s">
        <v>161</v>
      </c>
      <c r="B984" s="17" t="s">
        <v>115</v>
      </c>
      <c r="C984" s="17" t="s">
        <v>142</v>
      </c>
      <c r="D984" s="17" t="s">
        <v>3860</v>
      </c>
      <c r="E984" s="17">
        <v>0.06250000027137748</v>
      </c>
    </row>
    <row r="985">
      <c r="A985" s="17" t="s">
        <v>161</v>
      </c>
      <c r="B985" s="17" t="s">
        <v>115</v>
      </c>
      <c r="C985" s="17" t="s">
        <v>142</v>
      </c>
      <c r="D985" s="17" t="s">
        <v>3861</v>
      </c>
      <c r="E985" s="17">
        <v>0.06250000027137748</v>
      </c>
    </row>
    <row r="986">
      <c r="A986" s="17" t="s">
        <v>161</v>
      </c>
      <c r="B986" s="17" t="s">
        <v>115</v>
      </c>
      <c r="C986" s="17" t="s">
        <v>142</v>
      </c>
      <c r="D986" s="17" t="s">
        <v>3862</v>
      </c>
      <c r="E986" s="17">
        <v>0.06250000027137748</v>
      </c>
    </row>
    <row r="987">
      <c r="A987" s="17" t="s">
        <v>161</v>
      </c>
      <c r="B987" s="17" t="s">
        <v>115</v>
      </c>
      <c r="C987" s="17" t="s">
        <v>142</v>
      </c>
      <c r="D987" s="17" t="s">
        <v>3863</v>
      </c>
      <c r="E987" s="17">
        <v>0.06250000027137748</v>
      </c>
    </row>
    <row r="988">
      <c r="A988" s="17" t="s">
        <v>161</v>
      </c>
      <c r="B988" s="17" t="s">
        <v>115</v>
      </c>
      <c r="C988" s="17" t="s">
        <v>142</v>
      </c>
      <c r="D988" s="17" t="s">
        <v>3864</v>
      </c>
      <c r="E988" s="17">
        <v>0.06250000027137748</v>
      </c>
    </row>
    <row r="989">
      <c r="A989" s="17" t="s">
        <v>161</v>
      </c>
      <c r="B989" s="17" t="s">
        <v>115</v>
      </c>
      <c r="C989" s="17" t="s">
        <v>142</v>
      </c>
      <c r="D989" s="17" t="s">
        <v>3865</v>
      </c>
      <c r="E989" s="17">
        <v>0.06250000027137748</v>
      </c>
    </row>
    <row r="990">
      <c r="A990" s="17" t="s">
        <v>161</v>
      </c>
      <c r="B990" s="17" t="s">
        <v>115</v>
      </c>
      <c r="C990" s="17" t="s">
        <v>142</v>
      </c>
      <c r="D990" s="17" t="s">
        <v>3866</v>
      </c>
      <c r="E990" s="17">
        <v>0.06250000027137748</v>
      </c>
    </row>
    <row r="991">
      <c r="A991" s="17" t="s">
        <v>161</v>
      </c>
      <c r="B991" s="17" t="s">
        <v>115</v>
      </c>
      <c r="C991" s="17" t="s">
        <v>142</v>
      </c>
      <c r="D991" s="17" t="s">
        <v>3867</v>
      </c>
      <c r="E991" s="17">
        <v>0.06250000027137748</v>
      </c>
    </row>
    <row r="992">
      <c r="A992" s="17" t="s">
        <v>161</v>
      </c>
      <c r="B992" s="17" t="s">
        <v>115</v>
      </c>
      <c r="C992" s="17" t="s">
        <v>142</v>
      </c>
      <c r="D992" s="17" t="s">
        <v>3868</v>
      </c>
      <c r="E992" s="17">
        <v>0.06250000027137748</v>
      </c>
    </row>
    <row r="993">
      <c r="A993" s="17" t="s">
        <v>161</v>
      </c>
      <c r="B993" s="17" t="s">
        <v>115</v>
      </c>
      <c r="C993" s="17" t="s">
        <v>142</v>
      </c>
      <c r="D993" s="17" t="s">
        <v>3869</v>
      </c>
      <c r="E993" s="17">
        <v>0.06250000027137748</v>
      </c>
    </row>
    <row r="994">
      <c r="A994" s="17" t="s">
        <v>161</v>
      </c>
      <c r="B994" s="17" t="s">
        <v>115</v>
      </c>
      <c r="C994" s="17" t="s">
        <v>142</v>
      </c>
      <c r="D994" s="17" t="s">
        <v>3870</v>
      </c>
      <c r="E994" s="17">
        <v>0.06250000027137748</v>
      </c>
    </row>
    <row r="995">
      <c r="A995" s="17" t="s">
        <v>161</v>
      </c>
      <c r="B995" s="17" t="s">
        <v>115</v>
      </c>
      <c r="C995" s="17" t="s">
        <v>142</v>
      </c>
      <c r="D995" s="17" t="s">
        <v>3871</v>
      </c>
      <c r="E995" s="17">
        <v>0.06250000027137748</v>
      </c>
    </row>
    <row r="996">
      <c r="A996" s="17" t="s">
        <v>161</v>
      </c>
      <c r="B996" s="17" t="s">
        <v>115</v>
      </c>
      <c r="C996" s="17" t="s">
        <v>142</v>
      </c>
      <c r="D996" s="17" t="s">
        <v>3872</v>
      </c>
      <c r="E996" s="17">
        <v>0.06250000027137748</v>
      </c>
    </row>
    <row r="997">
      <c r="A997" s="17" t="s">
        <v>161</v>
      </c>
      <c r="B997" s="17" t="s">
        <v>115</v>
      </c>
      <c r="C997" s="17" t="s">
        <v>142</v>
      </c>
      <c r="D997" s="17" t="s">
        <v>3873</v>
      </c>
      <c r="E997" s="17">
        <v>0.06250000027137748</v>
      </c>
    </row>
    <row r="998">
      <c r="A998" s="17" t="s">
        <v>161</v>
      </c>
      <c r="B998" s="17" t="s">
        <v>115</v>
      </c>
      <c r="C998" s="17" t="s">
        <v>142</v>
      </c>
      <c r="D998" s="17" t="s">
        <v>3874</v>
      </c>
      <c r="E998" s="17">
        <v>0.06250000027137748</v>
      </c>
    </row>
    <row r="999">
      <c r="A999" s="17" t="s">
        <v>161</v>
      </c>
      <c r="B999" s="17" t="s">
        <v>115</v>
      </c>
      <c r="C999" s="17" t="s">
        <v>142</v>
      </c>
      <c r="D999" s="17" t="s">
        <v>3875</v>
      </c>
      <c r="E999" s="17">
        <v>0.06250000027137748</v>
      </c>
    </row>
    <row r="1000">
      <c r="A1000" s="17" t="s">
        <v>161</v>
      </c>
      <c r="B1000" s="17" t="s">
        <v>115</v>
      </c>
      <c r="C1000" s="17" t="s">
        <v>142</v>
      </c>
      <c r="D1000" s="17" t="s">
        <v>3876</v>
      </c>
      <c r="E1000" s="17">
        <v>0.06250000027137748</v>
      </c>
    </row>
    <row r="1001">
      <c r="A1001" s="17" t="s">
        <v>161</v>
      </c>
      <c r="B1001" s="17" t="s">
        <v>115</v>
      </c>
      <c r="C1001" s="17" t="s">
        <v>142</v>
      </c>
      <c r="D1001" s="17" t="s">
        <v>3877</v>
      </c>
      <c r="E1001" s="17">
        <v>0.06250000027137748</v>
      </c>
    </row>
    <row r="1002">
      <c r="A1002" s="17" t="s">
        <v>161</v>
      </c>
      <c r="B1002" s="17" t="s">
        <v>115</v>
      </c>
      <c r="C1002" s="17" t="s">
        <v>142</v>
      </c>
      <c r="D1002" s="17" t="s">
        <v>3878</v>
      </c>
      <c r="E1002" s="17">
        <v>0.06250000027137748</v>
      </c>
    </row>
    <row r="1003">
      <c r="A1003" s="17" t="s">
        <v>161</v>
      </c>
      <c r="B1003" s="17" t="s">
        <v>115</v>
      </c>
      <c r="C1003" s="17" t="s">
        <v>142</v>
      </c>
      <c r="D1003" s="17" t="s">
        <v>3879</v>
      </c>
      <c r="E1003" s="17">
        <v>0.06250000027137748</v>
      </c>
    </row>
    <row r="1004">
      <c r="A1004" s="17" t="s">
        <v>161</v>
      </c>
      <c r="B1004" s="17" t="s">
        <v>115</v>
      </c>
      <c r="C1004" s="17" t="s">
        <v>142</v>
      </c>
      <c r="D1004" s="17" t="s">
        <v>3880</v>
      </c>
      <c r="E1004" s="17">
        <v>0.06250000027137748</v>
      </c>
    </row>
    <row r="1005">
      <c r="A1005" s="17" t="s">
        <v>161</v>
      </c>
      <c r="B1005" s="17" t="s">
        <v>115</v>
      </c>
      <c r="C1005" s="17" t="s">
        <v>142</v>
      </c>
      <c r="D1005" s="17" t="s">
        <v>3881</v>
      </c>
      <c r="E1005" s="17">
        <v>0.06250000027137748</v>
      </c>
    </row>
    <row r="1006">
      <c r="A1006" s="17" t="s">
        <v>161</v>
      </c>
      <c r="B1006" s="17" t="s">
        <v>115</v>
      </c>
      <c r="C1006" s="17" t="s">
        <v>142</v>
      </c>
      <c r="D1006" s="17" t="s">
        <v>3882</v>
      </c>
      <c r="E1006" s="17">
        <v>0.06250000027137748</v>
      </c>
    </row>
    <row r="1007">
      <c r="A1007" s="17" t="s">
        <v>161</v>
      </c>
      <c r="B1007" s="17" t="s">
        <v>115</v>
      </c>
      <c r="C1007" s="17" t="s">
        <v>142</v>
      </c>
      <c r="D1007" s="17" t="s">
        <v>3883</v>
      </c>
      <c r="E1007" s="17">
        <v>0.06250000027137748</v>
      </c>
    </row>
    <row r="1008">
      <c r="A1008" s="17" t="s">
        <v>161</v>
      </c>
      <c r="B1008" s="17" t="s">
        <v>115</v>
      </c>
      <c r="C1008" s="17" t="s">
        <v>142</v>
      </c>
      <c r="D1008" s="17" t="s">
        <v>3884</v>
      </c>
      <c r="E1008" s="17">
        <v>0.06250000027137748</v>
      </c>
    </row>
    <row r="1009">
      <c r="A1009" s="17" t="s">
        <v>161</v>
      </c>
      <c r="B1009" s="17" t="s">
        <v>115</v>
      </c>
      <c r="C1009" s="17" t="s">
        <v>142</v>
      </c>
      <c r="D1009" s="17" t="s">
        <v>3885</v>
      </c>
      <c r="E1009" s="17">
        <v>0.06250000027137748</v>
      </c>
    </row>
    <row r="1010">
      <c r="A1010" s="17" t="s">
        <v>161</v>
      </c>
      <c r="B1010" s="17" t="s">
        <v>115</v>
      </c>
      <c r="C1010" s="17" t="s">
        <v>142</v>
      </c>
      <c r="D1010" s="17" t="s">
        <v>3886</v>
      </c>
      <c r="E1010" s="17">
        <v>0.06250000027137748</v>
      </c>
    </row>
    <row r="1011">
      <c r="A1011" s="17" t="s">
        <v>161</v>
      </c>
      <c r="B1011" s="17" t="s">
        <v>115</v>
      </c>
      <c r="C1011" s="17" t="s">
        <v>142</v>
      </c>
      <c r="D1011" s="17" t="s">
        <v>3887</v>
      </c>
      <c r="E1011" s="17">
        <v>0.06250000027137748</v>
      </c>
    </row>
    <row r="1012">
      <c r="A1012" s="17" t="s">
        <v>161</v>
      </c>
      <c r="B1012" s="17" t="s">
        <v>115</v>
      </c>
      <c r="C1012" s="17" t="s">
        <v>142</v>
      </c>
      <c r="D1012" s="17" t="s">
        <v>3888</v>
      </c>
      <c r="E1012" s="17">
        <v>0.06250000027137748</v>
      </c>
    </row>
    <row r="1013">
      <c r="A1013" s="17" t="s">
        <v>161</v>
      </c>
      <c r="B1013" s="17" t="s">
        <v>115</v>
      </c>
      <c r="C1013" s="17" t="s">
        <v>142</v>
      </c>
      <c r="D1013" s="17" t="s">
        <v>3889</v>
      </c>
      <c r="E1013" s="17">
        <v>0.06250000027137748</v>
      </c>
    </row>
    <row r="1014">
      <c r="A1014" s="17" t="s">
        <v>161</v>
      </c>
      <c r="B1014" s="17" t="s">
        <v>115</v>
      </c>
      <c r="C1014" s="17" t="s">
        <v>142</v>
      </c>
      <c r="D1014" s="17" t="s">
        <v>3890</v>
      </c>
      <c r="E1014" s="17">
        <v>0.06250000027137748</v>
      </c>
    </row>
    <row r="1015">
      <c r="A1015" s="17" t="s">
        <v>161</v>
      </c>
      <c r="B1015" s="17" t="s">
        <v>115</v>
      </c>
      <c r="C1015" s="17" t="s">
        <v>142</v>
      </c>
      <c r="D1015" s="17" t="s">
        <v>3891</v>
      </c>
      <c r="E1015" s="17">
        <v>0.06250000027137748</v>
      </c>
    </row>
    <row r="1016">
      <c r="A1016" s="17" t="s">
        <v>161</v>
      </c>
      <c r="B1016" s="17" t="s">
        <v>115</v>
      </c>
      <c r="C1016" s="17" t="s">
        <v>142</v>
      </c>
      <c r="D1016" s="17" t="s">
        <v>3892</v>
      </c>
      <c r="E1016" s="17">
        <v>0.06250000027137748</v>
      </c>
    </row>
    <row r="1017">
      <c r="A1017" s="17" t="s">
        <v>161</v>
      </c>
      <c r="B1017" s="17" t="s">
        <v>115</v>
      </c>
      <c r="C1017" s="17" t="s">
        <v>142</v>
      </c>
      <c r="D1017" s="17" t="s">
        <v>3893</v>
      </c>
      <c r="E1017" s="17">
        <v>0.06250000027137748</v>
      </c>
    </row>
    <row r="1018">
      <c r="A1018" s="17" t="s">
        <v>161</v>
      </c>
      <c r="B1018" s="17" t="s">
        <v>115</v>
      </c>
      <c r="C1018" s="17" t="s">
        <v>142</v>
      </c>
      <c r="D1018" s="17" t="s">
        <v>3894</v>
      </c>
      <c r="E1018" s="17">
        <v>0.06250000027137748</v>
      </c>
    </row>
    <row r="1019">
      <c r="A1019" s="17" t="s">
        <v>161</v>
      </c>
      <c r="B1019" s="17" t="s">
        <v>115</v>
      </c>
      <c r="C1019" s="17" t="s">
        <v>142</v>
      </c>
      <c r="D1019" s="17" t="s">
        <v>3895</v>
      </c>
      <c r="E1019" s="17">
        <v>0.06250000027137748</v>
      </c>
    </row>
    <row r="1020">
      <c r="A1020" s="17" t="s">
        <v>161</v>
      </c>
      <c r="B1020" s="17" t="s">
        <v>115</v>
      </c>
      <c r="C1020" s="17" t="s">
        <v>142</v>
      </c>
      <c r="D1020" s="17" t="s">
        <v>3896</v>
      </c>
      <c r="E1020" s="17">
        <v>0.06250000027137748</v>
      </c>
    </row>
    <row r="1021">
      <c r="A1021" s="17" t="s">
        <v>161</v>
      </c>
      <c r="B1021" s="17" t="s">
        <v>115</v>
      </c>
      <c r="C1021" s="17" t="s">
        <v>142</v>
      </c>
      <c r="D1021" s="17" t="s">
        <v>3897</v>
      </c>
      <c r="E1021" s="17">
        <v>0.06250000027137748</v>
      </c>
    </row>
    <row r="1022">
      <c r="A1022" s="17" t="s">
        <v>161</v>
      </c>
      <c r="B1022" s="17" t="s">
        <v>115</v>
      </c>
      <c r="C1022" s="17" t="s">
        <v>142</v>
      </c>
      <c r="D1022" s="17" t="s">
        <v>3898</v>
      </c>
      <c r="E1022" s="17">
        <v>0.06250000027137748</v>
      </c>
    </row>
    <row r="1023">
      <c r="A1023" s="17" t="s">
        <v>161</v>
      </c>
      <c r="B1023" s="17" t="s">
        <v>115</v>
      </c>
      <c r="C1023" s="17" t="s">
        <v>142</v>
      </c>
      <c r="D1023" s="17" t="s">
        <v>3899</v>
      </c>
      <c r="E1023" s="17">
        <v>0.06250000027137748</v>
      </c>
    </row>
    <row r="1024">
      <c r="A1024" s="17" t="s">
        <v>161</v>
      </c>
      <c r="B1024" s="17" t="s">
        <v>115</v>
      </c>
      <c r="C1024" s="17" t="s">
        <v>142</v>
      </c>
      <c r="D1024" s="17" t="s">
        <v>3900</v>
      </c>
      <c r="E1024" s="17">
        <v>0.06250000027137748</v>
      </c>
    </row>
    <row r="1025">
      <c r="A1025" s="17" t="s">
        <v>161</v>
      </c>
      <c r="B1025" s="17" t="s">
        <v>115</v>
      </c>
      <c r="C1025" s="17" t="s">
        <v>142</v>
      </c>
      <c r="D1025" s="17" t="s">
        <v>3901</v>
      </c>
      <c r="E1025" s="17">
        <v>0.06250000027137748</v>
      </c>
    </row>
    <row r="1026">
      <c r="A1026" s="17" t="s">
        <v>161</v>
      </c>
      <c r="B1026" s="17" t="s">
        <v>115</v>
      </c>
      <c r="C1026" s="17" t="s">
        <v>142</v>
      </c>
      <c r="D1026" s="17" t="s">
        <v>3902</v>
      </c>
      <c r="E1026" s="17">
        <v>0.06250000027137748</v>
      </c>
    </row>
    <row r="1027">
      <c r="A1027" s="17" t="s">
        <v>161</v>
      </c>
      <c r="B1027" s="17" t="s">
        <v>115</v>
      </c>
      <c r="C1027" s="17" t="s">
        <v>142</v>
      </c>
      <c r="D1027" s="17" t="s">
        <v>3903</v>
      </c>
      <c r="E1027" s="17">
        <v>0.06250000027137748</v>
      </c>
    </row>
    <row r="1028">
      <c r="A1028" s="17" t="s">
        <v>161</v>
      </c>
      <c r="B1028" s="17" t="s">
        <v>115</v>
      </c>
      <c r="C1028" s="17" t="s">
        <v>142</v>
      </c>
      <c r="D1028" s="17" t="s">
        <v>3904</v>
      </c>
      <c r="E1028" s="17">
        <v>0.06250000027137748</v>
      </c>
    </row>
    <row r="1029">
      <c r="A1029" s="17" t="s">
        <v>161</v>
      </c>
      <c r="B1029" s="17" t="s">
        <v>115</v>
      </c>
      <c r="C1029" s="17" t="s">
        <v>142</v>
      </c>
      <c r="D1029" s="17" t="s">
        <v>3905</v>
      </c>
      <c r="E1029" s="17">
        <v>0.06250000027137748</v>
      </c>
    </row>
    <row r="1030">
      <c r="A1030" s="17" t="s">
        <v>161</v>
      </c>
      <c r="B1030" s="17" t="s">
        <v>115</v>
      </c>
      <c r="C1030" s="17" t="s">
        <v>142</v>
      </c>
      <c r="D1030" s="17" t="s">
        <v>3906</v>
      </c>
      <c r="E1030" s="17">
        <v>0.06250000027137748</v>
      </c>
    </row>
    <row r="1031">
      <c r="A1031" s="17" t="s">
        <v>161</v>
      </c>
      <c r="B1031" s="17" t="s">
        <v>115</v>
      </c>
      <c r="C1031" s="17" t="s">
        <v>142</v>
      </c>
      <c r="D1031" s="17" t="s">
        <v>3907</v>
      </c>
      <c r="E1031" s="17">
        <v>0.06250000027137748</v>
      </c>
    </row>
    <row r="1032">
      <c r="A1032" s="17" t="s">
        <v>161</v>
      </c>
      <c r="B1032" s="17" t="s">
        <v>115</v>
      </c>
      <c r="C1032" s="17" t="s">
        <v>142</v>
      </c>
      <c r="D1032" s="17" t="s">
        <v>3908</v>
      </c>
      <c r="E1032" s="17">
        <v>0.06250000027137748</v>
      </c>
    </row>
    <row r="1033">
      <c r="A1033" s="17" t="s">
        <v>161</v>
      </c>
      <c r="B1033" s="17" t="s">
        <v>115</v>
      </c>
      <c r="C1033" s="17" t="s">
        <v>142</v>
      </c>
      <c r="D1033" s="17" t="s">
        <v>3909</v>
      </c>
      <c r="E1033" s="17">
        <v>0.06250000027137748</v>
      </c>
    </row>
    <row r="1034">
      <c r="A1034" s="17" t="s">
        <v>161</v>
      </c>
      <c r="B1034" s="17" t="s">
        <v>115</v>
      </c>
      <c r="C1034" s="17" t="s">
        <v>142</v>
      </c>
      <c r="D1034" s="17" t="s">
        <v>3910</v>
      </c>
      <c r="E1034" s="17">
        <v>0.06250000027137748</v>
      </c>
    </row>
    <row r="1035">
      <c r="A1035" s="17" t="s">
        <v>161</v>
      </c>
      <c r="B1035" s="17" t="s">
        <v>115</v>
      </c>
      <c r="C1035" s="17" t="s">
        <v>142</v>
      </c>
      <c r="D1035" s="17" t="s">
        <v>3911</v>
      </c>
      <c r="E1035" s="17">
        <v>0.06250000027137748</v>
      </c>
    </row>
    <row r="1036">
      <c r="A1036" s="17" t="s">
        <v>161</v>
      </c>
      <c r="B1036" s="17" t="s">
        <v>115</v>
      </c>
      <c r="C1036" s="17" t="s">
        <v>142</v>
      </c>
      <c r="D1036" s="17" t="s">
        <v>3912</v>
      </c>
      <c r="E1036" s="17">
        <v>0.06250000027137748</v>
      </c>
    </row>
    <row r="1037">
      <c r="A1037" s="17" t="s">
        <v>161</v>
      </c>
      <c r="B1037" s="17" t="s">
        <v>115</v>
      </c>
      <c r="C1037" s="17" t="s">
        <v>142</v>
      </c>
      <c r="D1037" s="17" t="s">
        <v>3913</v>
      </c>
      <c r="E1037" s="17">
        <v>0.06250000027137748</v>
      </c>
    </row>
    <row r="1038">
      <c r="A1038" s="17" t="s">
        <v>161</v>
      </c>
      <c r="B1038" s="17" t="s">
        <v>115</v>
      </c>
      <c r="C1038" s="17" t="s">
        <v>142</v>
      </c>
      <c r="D1038" s="17" t="s">
        <v>3914</v>
      </c>
      <c r="E1038" s="17">
        <v>0.06250000027137748</v>
      </c>
    </row>
    <row r="1039">
      <c r="A1039" s="17" t="s">
        <v>161</v>
      </c>
      <c r="B1039" s="17" t="s">
        <v>115</v>
      </c>
      <c r="C1039" s="17" t="s">
        <v>142</v>
      </c>
      <c r="D1039" s="17" t="s">
        <v>3915</v>
      </c>
      <c r="E1039" s="17">
        <v>0.06250000027137748</v>
      </c>
    </row>
    <row r="1040">
      <c r="A1040" s="17" t="s">
        <v>161</v>
      </c>
      <c r="B1040" s="17" t="s">
        <v>115</v>
      </c>
      <c r="C1040" s="17" t="s">
        <v>142</v>
      </c>
      <c r="D1040" s="17" t="s">
        <v>3916</v>
      </c>
      <c r="E1040" s="17">
        <v>0.06250000027137748</v>
      </c>
    </row>
    <row r="1041">
      <c r="A1041" s="17" t="s">
        <v>161</v>
      </c>
      <c r="B1041" s="17" t="s">
        <v>115</v>
      </c>
      <c r="C1041" s="17" t="s">
        <v>142</v>
      </c>
      <c r="D1041" s="17" t="s">
        <v>3917</v>
      </c>
      <c r="E1041" s="17">
        <v>0.06250000027137748</v>
      </c>
    </row>
    <row r="1042">
      <c r="A1042" s="17" t="s">
        <v>161</v>
      </c>
      <c r="B1042" s="17" t="s">
        <v>115</v>
      </c>
      <c r="C1042" s="17" t="s">
        <v>142</v>
      </c>
      <c r="D1042" s="17" t="s">
        <v>3918</v>
      </c>
      <c r="E1042" s="17">
        <v>0.06250000027137748</v>
      </c>
    </row>
    <row r="1043">
      <c r="A1043" s="17" t="s">
        <v>161</v>
      </c>
      <c r="B1043" s="17" t="s">
        <v>115</v>
      </c>
      <c r="C1043" s="17" t="s">
        <v>142</v>
      </c>
      <c r="D1043" s="17" t="s">
        <v>3919</v>
      </c>
      <c r="E1043" s="17">
        <v>0.06250000027137748</v>
      </c>
    </row>
    <row r="1044">
      <c r="A1044" s="17" t="s">
        <v>161</v>
      </c>
      <c r="B1044" s="17" t="s">
        <v>115</v>
      </c>
      <c r="C1044" s="17" t="s">
        <v>142</v>
      </c>
      <c r="D1044" s="17" t="s">
        <v>3920</v>
      </c>
      <c r="E1044" s="17">
        <v>0.06250000027137748</v>
      </c>
    </row>
    <row r="1045">
      <c r="A1045" s="17" t="s">
        <v>161</v>
      </c>
      <c r="B1045" s="17" t="s">
        <v>115</v>
      </c>
      <c r="C1045" s="17" t="s">
        <v>142</v>
      </c>
      <c r="D1045" s="17" t="s">
        <v>3921</v>
      </c>
      <c r="E1045" s="17">
        <v>0.06250000027137748</v>
      </c>
    </row>
    <row r="1046">
      <c r="A1046" s="17" t="s">
        <v>161</v>
      </c>
      <c r="B1046" s="17" t="s">
        <v>115</v>
      </c>
      <c r="C1046" s="17" t="s">
        <v>142</v>
      </c>
      <c r="D1046" s="17" t="s">
        <v>3922</v>
      </c>
      <c r="E1046" s="17">
        <v>0.06250000027137748</v>
      </c>
    </row>
    <row r="1047">
      <c r="A1047" s="17" t="s">
        <v>161</v>
      </c>
      <c r="B1047" s="17" t="s">
        <v>115</v>
      </c>
      <c r="C1047" s="17" t="s">
        <v>142</v>
      </c>
      <c r="D1047" s="17" t="s">
        <v>3923</v>
      </c>
      <c r="E1047" s="17">
        <v>0.06250000027137748</v>
      </c>
    </row>
    <row r="1048">
      <c r="A1048" s="17" t="s">
        <v>161</v>
      </c>
      <c r="B1048" s="17" t="s">
        <v>115</v>
      </c>
      <c r="C1048" s="17" t="s">
        <v>142</v>
      </c>
      <c r="D1048" s="17" t="s">
        <v>3924</v>
      </c>
      <c r="E1048" s="17">
        <v>0.06250000027137748</v>
      </c>
    </row>
    <row r="1049">
      <c r="A1049" s="17" t="s">
        <v>161</v>
      </c>
      <c r="B1049" s="17" t="s">
        <v>115</v>
      </c>
      <c r="C1049" s="17" t="s">
        <v>142</v>
      </c>
      <c r="D1049" s="17" t="s">
        <v>3925</v>
      </c>
      <c r="E1049" s="17">
        <v>0.06250000027137748</v>
      </c>
    </row>
    <row r="1050">
      <c r="A1050" s="17" t="s">
        <v>161</v>
      </c>
      <c r="B1050" s="17" t="s">
        <v>115</v>
      </c>
      <c r="C1050" s="17" t="s">
        <v>142</v>
      </c>
      <c r="D1050" s="17" t="s">
        <v>3926</v>
      </c>
      <c r="E1050" s="17">
        <v>0.06250000027137748</v>
      </c>
    </row>
    <row r="1051">
      <c r="A1051" s="17" t="s">
        <v>161</v>
      </c>
      <c r="B1051" s="17" t="s">
        <v>115</v>
      </c>
      <c r="C1051" s="17" t="s">
        <v>142</v>
      </c>
      <c r="D1051" s="17" t="s">
        <v>3927</v>
      </c>
      <c r="E1051" s="17">
        <v>0.06250000027137748</v>
      </c>
    </row>
    <row r="1052">
      <c r="A1052" s="17" t="s">
        <v>161</v>
      </c>
      <c r="B1052" s="17" t="s">
        <v>115</v>
      </c>
      <c r="C1052" s="17" t="s">
        <v>142</v>
      </c>
      <c r="D1052" s="17" t="s">
        <v>3928</v>
      </c>
      <c r="E1052" s="17">
        <v>0.06250000027137748</v>
      </c>
    </row>
    <row r="1053">
      <c r="A1053" s="17" t="s">
        <v>161</v>
      </c>
      <c r="B1053" s="17" t="s">
        <v>115</v>
      </c>
      <c r="C1053" s="17" t="s">
        <v>142</v>
      </c>
      <c r="D1053" s="17" t="s">
        <v>3929</v>
      </c>
      <c r="E1053" s="17">
        <v>0.06250000027137748</v>
      </c>
    </row>
    <row r="1054">
      <c r="A1054" s="17" t="s">
        <v>161</v>
      </c>
      <c r="B1054" s="17" t="s">
        <v>115</v>
      </c>
      <c r="C1054" s="17" t="s">
        <v>142</v>
      </c>
      <c r="D1054" s="17" t="s">
        <v>3930</v>
      </c>
      <c r="E1054" s="17">
        <v>0.06250000027137748</v>
      </c>
    </row>
    <row r="1055">
      <c r="A1055" s="17" t="s">
        <v>161</v>
      </c>
      <c r="B1055" s="17" t="s">
        <v>115</v>
      </c>
      <c r="C1055" s="17" t="s">
        <v>142</v>
      </c>
      <c r="D1055" s="17" t="s">
        <v>3931</v>
      </c>
      <c r="E1055" s="17">
        <v>0.06250000027137748</v>
      </c>
    </row>
    <row r="1056">
      <c r="A1056" s="17" t="s">
        <v>161</v>
      </c>
      <c r="B1056" s="17" t="s">
        <v>115</v>
      </c>
      <c r="C1056" s="17" t="s">
        <v>142</v>
      </c>
      <c r="D1056" s="17" t="s">
        <v>3932</v>
      </c>
      <c r="E1056" s="17">
        <v>0.06250000027137748</v>
      </c>
    </row>
    <row r="1057">
      <c r="A1057" s="17" t="s">
        <v>161</v>
      </c>
      <c r="B1057" s="17" t="s">
        <v>115</v>
      </c>
      <c r="C1057" s="17" t="s">
        <v>142</v>
      </c>
      <c r="D1057" s="17" t="s">
        <v>3933</v>
      </c>
      <c r="E1057" s="17">
        <v>0.06250000027137748</v>
      </c>
    </row>
    <row r="1058">
      <c r="A1058" s="17" t="s">
        <v>161</v>
      </c>
      <c r="B1058" s="17" t="s">
        <v>115</v>
      </c>
      <c r="C1058" s="17" t="s">
        <v>142</v>
      </c>
      <c r="D1058" s="17" t="s">
        <v>3934</v>
      </c>
      <c r="E1058" s="17">
        <v>0.06250000027137748</v>
      </c>
    </row>
    <row r="1059">
      <c r="A1059" s="17" t="s">
        <v>161</v>
      </c>
      <c r="B1059" s="17" t="s">
        <v>115</v>
      </c>
      <c r="C1059" s="17" t="s">
        <v>142</v>
      </c>
      <c r="D1059" s="17" t="s">
        <v>3935</v>
      </c>
      <c r="E1059" s="17">
        <v>0.06250000027137748</v>
      </c>
    </row>
    <row r="1060">
      <c r="A1060" s="17" t="s">
        <v>161</v>
      </c>
      <c r="B1060" s="17" t="s">
        <v>115</v>
      </c>
      <c r="C1060" s="17" t="s">
        <v>142</v>
      </c>
      <c r="D1060" s="17" t="s">
        <v>3936</v>
      </c>
      <c r="E1060" s="17">
        <v>0.06250000027137748</v>
      </c>
    </row>
    <row r="1061">
      <c r="A1061" s="17" t="s">
        <v>161</v>
      </c>
      <c r="B1061" s="17" t="s">
        <v>115</v>
      </c>
      <c r="C1061" s="17" t="s">
        <v>142</v>
      </c>
      <c r="D1061" s="17" t="s">
        <v>3937</v>
      </c>
      <c r="E1061" s="17">
        <v>0.06250000027137748</v>
      </c>
    </row>
    <row r="1062">
      <c r="A1062" s="17" t="s">
        <v>161</v>
      </c>
      <c r="B1062" s="17" t="s">
        <v>115</v>
      </c>
      <c r="C1062" s="17" t="s">
        <v>142</v>
      </c>
      <c r="D1062" s="17" t="s">
        <v>3938</v>
      </c>
      <c r="E1062" s="17">
        <v>0.06250000027137748</v>
      </c>
    </row>
    <row r="1063">
      <c r="A1063" s="17" t="s">
        <v>161</v>
      </c>
      <c r="B1063" s="17" t="s">
        <v>115</v>
      </c>
      <c r="C1063" s="17" t="s">
        <v>142</v>
      </c>
      <c r="D1063" s="17" t="s">
        <v>3939</v>
      </c>
      <c r="E1063" s="17">
        <v>0.06250000027137748</v>
      </c>
    </row>
    <row r="1064">
      <c r="A1064" s="17" t="s">
        <v>161</v>
      </c>
      <c r="B1064" s="17" t="s">
        <v>115</v>
      </c>
      <c r="C1064" s="17" t="s">
        <v>142</v>
      </c>
      <c r="D1064" s="17" t="s">
        <v>3940</v>
      </c>
      <c r="E1064" s="17">
        <v>0.06250000027137748</v>
      </c>
    </row>
    <row r="1065">
      <c r="A1065" s="17" t="s">
        <v>161</v>
      </c>
      <c r="B1065" s="17" t="s">
        <v>115</v>
      </c>
      <c r="C1065" s="17" t="s">
        <v>142</v>
      </c>
      <c r="D1065" s="17" t="s">
        <v>3941</v>
      </c>
      <c r="E1065" s="17">
        <v>0.06250000027137748</v>
      </c>
    </row>
    <row r="1066">
      <c r="A1066" s="17" t="s">
        <v>161</v>
      </c>
      <c r="B1066" s="17" t="s">
        <v>115</v>
      </c>
      <c r="C1066" s="17" t="s">
        <v>142</v>
      </c>
      <c r="D1066" s="17" t="s">
        <v>3942</v>
      </c>
      <c r="E1066" s="17">
        <v>0.06250000027137748</v>
      </c>
    </row>
    <row r="1067">
      <c r="A1067" s="17" t="s">
        <v>161</v>
      </c>
      <c r="B1067" s="17" t="s">
        <v>115</v>
      </c>
      <c r="C1067" s="17" t="s">
        <v>142</v>
      </c>
      <c r="D1067" s="17" t="s">
        <v>3943</v>
      </c>
      <c r="E1067" s="17">
        <v>0.06250000027137748</v>
      </c>
    </row>
    <row r="1068">
      <c r="A1068" s="17" t="s">
        <v>161</v>
      </c>
      <c r="B1068" s="17" t="s">
        <v>115</v>
      </c>
      <c r="C1068" s="17" t="s">
        <v>142</v>
      </c>
      <c r="D1068" s="17" t="s">
        <v>3944</v>
      </c>
      <c r="E1068" s="17">
        <v>0.06250000027137748</v>
      </c>
    </row>
    <row r="1069">
      <c r="A1069" s="17" t="s">
        <v>161</v>
      </c>
      <c r="B1069" s="17" t="s">
        <v>115</v>
      </c>
      <c r="C1069" s="17" t="s">
        <v>142</v>
      </c>
      <c r="D1069" s="17" t="s">
        <v>3945</v>
      </c>
      <c r="E1069" s="17">
        <v>0.06250000027137748</v>
      </c>
    </row>
    <row r="1070">
      <c r="A1070" s="17" t="s">
        <v>161</v>
      </c>
      <c r="B1070" s="17" t="s">
        <v>115</v>
      </c>
      <c r="C1070" s="17" t="s">
        <v>142</v>
      </c>
      <c r="D1070" s="17" t="s">
        <v>3946</v>
      </c>
      <c r="E1070" s="17">
        <v>0.06250000027137748</v>
      </c>
    </row>
    <row r="1071">
      <c r="A1071" s="17" t="s">
        <v>161</v>
      </c>
      <c r="B1071" s="17" t="s">
        <v>115</v>
      </c>
      <c r="C1071" s="17" t="s">
        <v>142</v>
      </c>
      <c r="D1071" s="17" t="s">
        <v>3947</v>
      </c>
      <c r="E1071" s="17">
        <v>0.06250000027137748</v>
      </c>
    </row>
    <row r="1072">
      <c r="A1072" s="17" t="s">
        <v>161</v>
      </c>
      <c r="B1072" s="17" t="s">
        <v>115</v>
      </c>
      <c r="C1072" s="17" t="s">
        <v>142</v>
      </c>
      <c r="D1072" s="17" t="s">
        <v>3948</v>
      </c>
      <c r="E1072" s="17">
        <v>0.06250000027137748</v>
      </c>
    </row>
    <row r="1073">
      <c r="A1073" s="17" t="s">
        <v>161</v>
      </c>
      <c r="B1073" s="17" t="s">
        <v>115</v>
      </c>
      <c r="C1073" s="17" t="s">
        <v>142</v>
      </c>
      <c r="D1073" s="17" t="s">
        <v>3949</v>
      </c>
      <c r="E1073" s="17">
        <v>0.06250000027137748</v>
      </c>
    </row>
    <row r="1074">
      <c r="A1074" s="17" t="s">
        <v>161</v>
      </c>
      <c r="B1074" s="17" t="s">
        <v>115</v>
      </c>
      <c r="C1074" s="17" t="s">
        <v>142</v>
      </c>
      <c r="D1074" s="17" t="s">
        <v>3950</v>
      </c>
      <c r="E1074" s="17">
        <v>0.06250000027137748</v>
      </c>
    </row>
    <row r="1075">
      <c r="A1075" s="17" t="s">
        <v>161</v>
      </c>
      <c r="B1075" s="17" t="s">
        <v>115</v>
      </c>
      <c r="C1075" s="17" t="s">
        <v>142</v>
      </c>
      <c r="D1075" s="17" t="s">
        <v>3951</v>
      </c>
      <c r="E1075" s="17">
        <v>0.06250000027137748</v>
      </c>
    </row>
    <row r="1076">
      <c r="A1076" s="17" t="s">
        <v>161</v>
      </c>
      <c r="B1076" s="17" t="s">
        <v>115</v>
      </c>
      <c r="C1076" s="17" t="s">
        <v>142</v>
      </c>
      <c r="D1076" s="17" t="s">
        <v>3952</v>
      </c>
      <c r="E1076" s="17">
        <v>0.06250000027137748</v>
      </c>
    </row>
    <row r="1077">
      <c r="A1077" s="17" t="s">
        <v>161</v>
      </c>
      <c r="B1077" s="17" t="s">
        <v>115</v>
      </c>
      <c r="C1077" s="17" t="s">
        <v>142</v>
      </c>
      <c r="D1077" s="17" t="s">
        <v>3953</v>
      </c>
      <c r="E1077" s="17">
        <v>0.06250000027137748</v>
      </c>
    </row>
    <row r="1078">
      <c r="A1078" s="17" t="s">
        <v>161</v>
      </c>
      <c r="B1078" s="17" t="s">
        <v>115</v>
      </c>
      <c r="C1078" s="17" t="s">
        <v>142</v>
      </c>
      <c r="D1078" s="17" t="s">
        <v>3954</v>
      </c>
      <c r="E1078" s="17">
        <v>0.06250000027137748</v>
      </c>
    </row>
    <row r="1079">
      <c r="A1079" s="17" t="s">
        <v>161</v>
      </c>
      <c r="B1079" s="17" t="s">
        <v>115</v>
      </c>
      <c r="C1079" s="17" t="s">
        <v>142</v>
      </c>
      <c r="D1079" s="17" t="s">
        <v>3955</v>
      </c>
      <c r="E1079" s="17">
        <v>0.06250000027137748</v>
      </c>
    </row>
    <row r="1080">
      <c r="A1080" s="17" t="s">
        <v>161</v>
      </c>
      <c r="B1080" s="17" t="s">
        <v>115</v>
      </c>
      <c r="C1080" s="17" t="s">
        <v>142</v>
      </c>
      <c r="D1080" s="17" t="s">
        <v>3956</v>
      </c>
      <c r="E1080" s="17">
        <v>0.06250000027137748</v>
      </c>
    </row>
    <row r="1081">
      <c r="A1081" s="17" t="s">
        <v>161</v>
      </c>
      <c r="B1081" s="17" t="s">
        <v>115</v>
      </c>
      <c r="C1081" s="17" t="s">
        <v>142</v>
      </c>
      <c r="D1081" s="17" t="s">
        <v>3957</v>
      </c>
      <c r="E1081" s="17">
        <v>0.06250000027137748</v>
      </c>
    </row>
    <row r="1082">
      <c r="A1082" s="17" t="s">
        <v>161</v>
      </c>
      <c r="B1082" s="17" t="s">
        <v>115</v>
      </c>
      <c r="C1082" s="17" t="s">
        <v>142</v>
      </c>
      <c r="D1082" s="17" t="s">
        <v>3958</v>
      </c>
      <c r="E1082" s="17">
        <v>0.06250000027137748</v>
      </c>
    </row>
    <row r="1083">
      <c r="A1083" s="17" t="s">
        <v>161</v>
      </c>
      <c r="B1083" s="17" t="s">
        <v>115</v>
      </c>
      <c r="C1083" s="17" t="s">
        <v>142</v>
      </c>
      <c r="D1083" s="17" t="s">
        <v>3959</v>
      </c>
      <c r="E1083" s="17">
        <v>0.06250000027137748</v>
      </c>
    </row>
    <row r="1084">
      <c r="A1084" s="17" t="s">
        <v>161</v>
      </c>
      <c r="B1084" s="17" t="s">
        <v>115</v>
      </c>
      <c r="C1084" s="17" t="s">
        <v>142</v>
      </c>
      <c r="D1084" s="17" t="s">
        <v>3960</v>
      </c>
      <c r="E1084" s="17">
        <v>0.06250000027137748</v>
      </c>
    </row>
    <row r="1085">
      <c r="A1085" s="17" t="s">
        <v>161</v>
      </c>
      <c r="B1085" s="17" t="s">
        <v>115</v>
      </c>
      <c r="C1085" s="17" t="s">
        <v>142</v>
      </c>
      <c r="D1085" s="17" t="s">
        <v>3961</v>
      </c>
      <c r="E1085" s="17">
        <v>0.06250000027137748</v>
      </c>
    </row>
    <row r="1086">
      <c r="A1086" s="17" t="s">
        <v>161</v>
      </c>
      <c r="B1086" s="17" t="s">
        <v>115</v>
      </c>
      <c r="C1086" s="17" t="s">
        <v>142</v>
      </c>
      <c r="D1086" s="17" t="s">
        <v>3962</v>
      </c>
      <c r="E1086" s="17">
        <v>0.06250000027137748</v>
      </c>
    </row>
    <row r="1087">
      <c r="A1087" s="17" t="s">
        <v>161</v>
      </c>
      <c r="B1087" s="17" t="s">
        <v>115</v>
      </c>
      <c r="C1087" s="17" t="s">
        <v>142</v>
      </c>
      <c r="D1087" s="17" t="s">
        <v>3963</v>
      </c>
      <c r="E1087" s="17">
        <v>0.06250000027137748</v>
      </c>
    </row>
    <row r="1088">
      <c r="A1088" s="17" t="s">
        <v>161</v>
      </c>
      <c r="B1088" s="17" t="s">
        <v>115</v>
      </c>
      <c r="C1088" s="17" t="s">
        <v>142</v>
      </c>
      <c r="D1088" s="17" t="s">
        <v>3964</v>
      </c>
      <c r="E1088" s="17">
        <v>0.06250000027137748</v>
      </c>
    </row>
    <row r="1089">
      <c r="A1089" s="17" t="s">
        <v>161</v>
      </c>
      <c r="B1089" s="17" t="s">
        <v>115</v>
      </c>
      <c r="C1089" s="17" t="s">
        <v>142</v>
      </c>
      <c r="D1089" s="17" t="s">
        <v>3965</v>
      </c>
      <c r="E1089" s="17">
        <v>0.06250000027137748</v>
      </c>
    </row>
    <row r="1090">
      <c r="A1090" s="17" t="s">
        <v>161</v>
      </c>
      <c r="B1090" s="17" t="s">
        <v>115</v>
      </c>
      <c r="C1090" s="17" t="s">
        <v>142</v>
      </c>
      <c r="D1090" s="17" t="s">
        <v>3966</v>
      </c>
      <c r="E1090" s="17">
        <v>0.06250000027137748</v>
      </c>
    </row>
    <row r="1091">
      <c r="A1091" s="17" t="s">
        <v>161</v>
      </c>
      <c r="B1091" s="17" t="s">
        <v>115</v>
      </c>
      <c r="C1091" s="17" t="s">
        <v>142</v>
      </c>
      <c r="D1091" s="17" t="s">
        <v>3967</v>
      </c>
      <c r="E1091" s="17">
        <v>0.06250000027137748</v>
      </c>
    </row>
    <row r="1092">
      <c r="A1092" s="17" t="s">
        <v>161</v>
      </c>
      <c r="B1092" s="17" t="s">
        <v>115</v>
      </c>
      <c r="C1092" s="17" t="s">
        <v>142</v>
      </c>
      <c r="D1092" s="17" t="s">
        <v>3968</v>
      </c>
      <c r="E1092" s="17">
        <v>0.06250000027137748</v>
      </c>
    </row>
    <row r="1093">
      <c r="A1093" s="17" t="s">
        <v>161</v>
      </c>
      <c r="B1093" s="17" t="s">
        <v>115</v>
      </c>
      <c r="C1093" s="17" t="s">
        <v>142</v>
      </c>
      <c r="D1093" s="17" t="s">
        <v>3969</v>
      </c>
      <c r="E1093" s="17">
        <v>0.06250000027137748</v>
      </c>
    </row>
    <row r="1094">
      <c r="A1094" s="17" t="s">
        <v>161</v>
      </c>
      <c r="B1094" s="17" t="s">
        <v>115</v>
      </c>
      <c r="C1094" s="17" t="s">
        <v>142</v>
      </c>
      <c r="D1094" s="17" t="s">
        <v>3970</v>
      </c>
      <c r="E1094" s="17">
        <v>0.06250000027137748</v>
      </c>
    </row>
    <row r="1095">
      <c r="A1095" s="17" t="s">
        <v>161</v>
      </c>
      <c r="B1095" s="17" t="s">
        <v>115</v>
      </c>
      <c r="C1095" s="17" t="s">
        <v>142</v>
      </c>
      <c r="D1095" s="17" t="s">
        <v>3971</v>
      </c>
      <c r="E1095" s="17">
        <v>0.06250000027137748</v>
      </c>
    </row>
    <row r="1096">
      <c r="A1096" s="17" t="s">
        <v>161</v>
      </c>
      <c r="B1096" s="17" t="s">
        <v>115</v>
      </c>
      <c r="C1096" s="17" t="s">
        <v>142</v>
      </c>
      <c r="D1096" s="17" t="s">
        <v>3972</v>
      </c>
      <c r="E1096" s="17">
        <v>0.06250000027137748</v>
      </c>
    </row>
    <row r="1097">
      <c r="A1097" s="17" t="s">
        <v>161</v>
      </c>
      <c r="B1097" s="17" t="s">
        <v>115</v>
      </c>
      <c r="C1097" s="17" t="s">
        <v>142</v>
      </c>
      <c r="D1097" s="17" t="s">
        <v>3973</v>
      </c>
      <c r="E1097" s="17">
        <v>0.06250000027137748</v>
      </c>
    </row>
    <row r="1098">
      <c r="A1098" s="17" t="s">
        <v>161</v>
      </c>
      <c r="B1098" s="17" t="s">
        <v>115</v>
      </c>
      <c r="C1098" s="17" t="s">
        <v>142</v>
      </c>
      <c r="D1098" s="17" t="s">
        <v>3974</v>
      </c>
      <c r="E1098" s="17">
        <v>0.06250000027137748</v>
      </c>
    </row>
    <row r="1099">
      <c r="A1099" s="17" t="s">
        <v>161</v>
      </c>
      <c r="B1099" s="17" t="s">
        <v>115</v>
      </c>
      <c r="C1099" s="17" t="s">
        <v>142</v>
      </c>
      <c r="D1099" s="17" t="s">
        <v>3975</v>
      </c>
      <c r="E1099" s="17">
        <v>0.06250000027137748</v>
      </c>
    </row>
    <row r="1100">
      <c r="A1100" s="17" t="s">
        <v>161</v>
      </c>
      <c r="B1100" s="17" t="s">
        <v>115</v>
      </c>
      <c r="C1100" s="17" t="s">
        <v>142</v>
      </c>
      <c r="D1100" s="17" t="s">
        <v>3976</v>
      </c>
      <c r="E1100" s="17">
        <v>0.06250000027137748</v>
      </c>
    </row>
    <row r="1101">
      <c r="A1101" s="17" t="s">
        <v>161</v>
      </c>
      <c r="B1101" s="17" t="s">
        <v>115</v>
      </c>
      <c r="C1101" s="17" t="s">
        <v>142</v>
      </c>
      <c r="D1101" s="17" t="s">
        <v>3977</v>
      </c>
      <c r="E1101" s="17">
        <v>0.06250000027137748</v>
      </c>
    </row>
    <row r="1102">
      <c r="A1102" s="17" t="s">
        <v>161</v>
      </c>
      <c r="B1102" s="17" t="s">
        <v>115</v>
      </c>
      <c r="C1102" s="17" t="s">
        <v>142</v>
      </c>
      <c r="D1102" s="17" t="s">
        <v>3978</v>
      </c>
      <c r="E1102" s="17">
        <v>0.06250000027137748</v>
      </c>
    </row>
    <row r="1103">
      <c r="A1103" s="17" t="s">
        <v>161</v>
      </c>
      <c r="B1103" s="17" t="s">
        <v>115</v>
      </c>
      <c r="C1103" s="17" t="s">
        <v>142</v>
      </c>
      <c r="D1103" s="17" t="s">
        <v>3979</v>
      </c>
      <c r="E1103" s="17">
        <v>0.06250000027137748</v>
      </c>
    </row>
    <row r="1104">
      <c r="A1104" s="17" t="s">
        <v>161</v>
      </c>
      <c r="B1104" s="17" t="s">
        <v>115</v>
      </c>
      <c r="C1104" s="17" t="s">
        <v>142</v>
      </c>
      <c r="D1104" s="17" t="s">
        <v>3980</v>
      </c>
      <c r="E1104" s="17">
        <v>0.06250000027137748</v>
      </c>
    </row>
    <row r="1105">
      <c r="A1105" s="17" t="s">
        <v>161</v>
      </c>
      <c r="B1105" s="17" t="s">
        <v>115</v>
      </c>
      <c r="C1105" s="17" t="s">
        <v>142</v>
      </c>
      <c r="D1105" s="17" t="s">
        <v>3981</v>
      </c>
      <c r="E1105" s="17">
        <v>0.06250000027137748</v>
      </c>
    </row>
    <row r="1106">
      <c r="A1106" s="17" t="s">
        <v>161</v>
      </c>
      <c r="B1106" s="17" t="s">
        <v>115</v>
      </c>
      <c r="C1106" s="17" t="s">
        <v>142</v>
      </c>
      <c r="D1106" s="17" t="s">
        <v>3982</v>
      </c>
      <c r="E1106" s="17">
        <v>0.06250000027137748</v>
      </c>
    </row>
    <row r="1107">
      <c r="A1107" s="17" t="s">
        <v>161</v>
      </c>
      <c r="B1107" s="17" t="s">
        <v>115</v>
      </c>
      <c r="C1107" s="17" t="s">
        <v>142</v>
      </c>
      <c r="D1107" s="17" t="s">
        <v>3983</v>
      </c>
      <c r="E1107" s="17">
        <v>0.06250000027137748</v>
      </c>
    </row>
    <row r="1108">
      <c r="A1108" s="17" t="s">
        <v>161</v>
      </c>
      <c r="B1108" s="17" t="s">
        <v>115</v>
      </c>
      <c r="C1108" s="17" t="s">
        <v>142</v>
      </c>
      <c r="D1108" s="17" t="s">
        <v>3984</v>
      </c>
      <c r="E1108" s="17">
        <v>0.06250000027137748</v>
      </c>
    </row>
    <row r="1109">
      <c r="A1109" s="17" t="s">
        <v>161</v>
      </c>
      <c r="B1109" s="17" t="s">
        <v>115</v>
      </c>
      <c r="C1109" s="17" t="s">
        <v>142</v>
      </c>
      <c r="D1109" s="17" t="s">
        <v>3985</v>
      </c>
      <c r="E1109" s="17">
        <v>0.06250000027137748</v>
      </c>
    </row>
    <row r="1110">
      <c r="A1110" s="17" t="s">
        <v>161</v>
      </c>
      <c r="B1110" s="17" t="s">
        <v>115</v>
      </c>
      <c r="C1110" s="17" t="s">
        <v>142</v>
      </c>
      <c r="D1110" s="17" t="s">
        <v>3986</v>
      </c>
      <c r="E1110" s="17">
        <v>0.06250000027137748</v>
      </c>
    </row>
    <row r="1111">
      <c r="A1111" s="17" t="s">
        <v>161</v>
      </c>
      <c r="B1111" s="17" t="s">
        <v>115</v>
      </c>
      <c r="C1111" s="17" t="s">
        <v>142</v>
      </c>
      <c r="D1111" s="17" t="s">
        <v>3987</v>
      </c>
      <c r="E1111" s="17">
        <v>0.06250000027137748</v>
      </c>
    </row>
    <row r="1112">
      <c r="A1112" s="17" t="s">
        <v>161</v>
      </c>
      <c r="B1112" s="17" t="s">
        <v>115</v>
      </c>
      <c r="C1112" s="17" t="s">
        <v>142</v>
      </c>
      <c r="D1112" s="17" t="s">
        <v>3988</v>
      </c>
      <c r="E1112" s="17">
        <v>0.06250000027137748</v>
      </c>
    </row>
    <row r="1113">
      <c r="A1113" s="17" t="s">
        <v>161</v>
      </c>
      <c r="B1113" s="17" t="s">
        <v>115</v>
      </c>
      <c r="C1113" s="17" t="s">
        <v>142</v>
      </c>
      <c r="D1113" s="17" t="s">
        <v>3989</v>
      </c>
      <c r="E1113" s="17">
        <v>0.06250000027137748</v>
      </c>
    </row>
    <row r="1114">
      <c r="A1114" s="17" t="s">
        <v>161</v>
      </c>
      <c r="B1114" s="17" t="s">
        <v>115</v>
      </c>
      <c r="C1114" s="17" t="s">
        <v>142</v>
      </c>
      <c r="D1114" s="17" t="s">
        <v>3990</v>
      </c>
      <c r="E1114" s="17">
        <v>0.06250000027137748</v>
      </c>
    </row>
    <row r="1115">
      <c r="A1115" s="17" t="s">
        <v>161</v>
      </c>
      <c r="B1115" s="17" t="s">
        <v>115</v>
      </c>
      <c r="C1115" s="17" t="s">
        <v>142</v>
      </c>
      <c r="D1115" s="17" t="s">
        <v>3991</v>
      </c>
      <c r="E1115" s="17">
        <v>0.06250000027137748</v>
      </c>
    </row>
    <row r="1116">
      <c r="A1116" s="17" t="s">
        <v>161</v>
      </c>
      <c r="B1116" s="17" t="s">
        <v>115</v>
      </c>
      <c r="C1116" s="17" t="s">
        <v>142</v>
      </c>
      <c r="D1116" s="17" t="s">
        <v>3992</v>
      </c>
      <c r="E1116" s="17">
        <v>0.06250000027137748</v>
      </c>
    </row>
    <row r="1117">
      <c r="A1117" s="17" t="s">
        <v>161</v>
      </c>
      <c r="B1117" s="17" t="s">
        <v>115</v>
      </c>
      <c r="C1117" s="17" t="s">
        <v>142</v>
      </c>
      <c r="D1117" s="17" t="s">
        <v>3993</v>
      </c>
      <c r="E1117" s="17">
        <v>0.06250000027137748</v>
      </c>
    </row>
    <row r="1118">
      <c r="A1118" s="17" t="s">
        <v>161</v>
      </c>
      <c r="B1118" s="17" t="s">
        <v>115</v>
      </c>
      <c r="C1118" s="17" t="s">
        <v>142</v>
      </c>
      <c r="D1118" s="17" t="s">
        <v>3994</v>
      </c>
      <c r="E1118" s="17">
        <v>0.06250000027137748</v>
      </c>
    </row>
    <row r="1119">
      <c r="A1119" s="17" t="s">
        <v>161</v>
      </c>
      <c r="B1119" s="17" t="s">
        <v>115</v>
      </c>
      <c r="C1119" s="17" t="s">
        <v>142</v>
      </c>
      <c r="D1119" s="17" t="s">
        <v>3995</v>
      </c>
      <c r="E1119" s="17">
        <v>0.06250000027137748</v>
      </c>
    </row>
    <row r="1120">
      <c r="A1120" s="17" t="s">
        <v>161</v>
      </c>
      <c r="B1120" s="17" t="s">
        <v>115</v>
      </c>
      <c r="C1120" s="17" t="s">
        <v>142</v>
      </c>
      <c r="D1120" s="17" t="s">
        <v>3996</v>
      </c>
      <c r="E1120" s="17">
        <v>0.06250000027137748</v>
      </c>
    </row>
    <row r="1121">
      <c r="A1121" s="17" t="s">
        <v>161</v>
      </c>
      <c r="B1121" s="17" t="s">
        <v>115</v>
      </c>
      <c r="C1121" s="17" t="s">
        <v>142</v>
      </c>
      <c r="D1121" s="17" t="s">
        <v>3997</v>
      </c>
      <c r="E1121" s="17">
        <v>0.06250000027137748</v>
      </c>
    </row>
    <row r="1122">
      <c r="A1122" s="17" t="s">
        <v>161</v>
      </c>
      <c r="B1122" s="17" t="s">
        <v>115</v>
      </c>
      <c r="C1122" s="17" t="s">
        <v>142</v>
      </c>
      <c r="D1122" s="17" t="s">
        <v>3998</v>
      </c>
      <c r="E1122" s="17">
        <v>0.06250000027137748</v>
      </c>
    </row>
    <row r="1123">
      <c r="A1123" s="17" t="s">
        <v>161</v>
      </c>
      <c r="B1123" s="17" t="s">
        <v>115</v>
      </c>
      <c r="C1123" s="17" t="s">
        <v>142</v>
      </c>
      <c r="D1123" s="17" t="s">
        <v>3999</v>
      </c>
      <c r="E1123" s="17">
        <v>0.06250000027137748</v>
      </c>
    </row>
    <row r="1124">
      <c r="A1124" s="17" t="s">
        <v>161</v>
      </c>
      <c r="B1124" s="17" t="s">
        <v>115</v>
      </c>
      <c r="C1124" s="17" t="s">
        <v>142</v>
      </c>
      <c r="D1124" s="17" t="s">
        <v>4000</v>
      </c>
      <c r="E1124" s="17">
        <v>0.06250000027137748</v>
      </c>
    </row>
    <row r="1125">
      <c r="A1125" s="17" t="s">
        <v>161</v>
      </c>
      <c r="B1125" s="17" t="s">
        <v>115</v>
      </c>
      <c r="C1125" s="17" t="s">
        <v>142</v>
      </c>
      <c r="D1125" s="17" t="s">
        <v>4001</v>
      </c>
      <c r="E1125" s="17">
        <v>0.06250000027137748</v>
      </c>
    </row>
    <row r="1126">
      <c r="A1126" s="17" t="s">
        <v>161</v>
      </c>
      <c r="B1126" s="17" t="s">
        <v>115</v>
      </c>
      <c r="C1126" s="17" t="s">
        <v>142</v>
      </c>
      <c r="D1126" s="17" t="s">
        <v>4002</v>
      </c>
      <c r="E1126" s="17">
        <v>0.06250000027137748</v>
      </c>
    </row>
    <row r="1127">
      <c r="A1127" s="17" t="s">
        <v>161</v>
      </c>
      <c r="B1127" s="17" t="s">
        <v>115</v>
      </c>
      <c r="C1127" s="17" t="s">
        <v>142</v>
      </c>
      <c r="D1127" s="17" t="s">
        <v>4003</v>
      </c>
      <c r="E1127" s="17">
        <v>0.06250000027137748</v>
      </c>
    </row>
    <row r="1128">
      <c r="A1128" s="17" t="s">
        <v>161</v>
      </c>
      <c r="B1128" s="17" t="s">
        <v>115</v>
      </c>
      <c r="C1128" s="17" t="s">
        <v>142</v>
      </c>
      <c r="D1128" s="17" t="s">
        <v>4004</v>
      </c>
      <c r="E1128" s="17">
        <v>0.06250000027137748</v>
      </c>
    </row>
    <row r="1129">
      <c r="A1129" s="17" t="s">
        <v>161</v>
      </c>
      <c r="B1129" s="17" t="s">
        <v>115</v>
      </c>
      <c r="C1129" s="17" t="s">
        <v>142</v>
      </c>
      <c r="D1129" s="17" t="s">
        <v>4005</v>
      </c>
      <c r="E1129" s="17">
        <v>0.06250000027137748</v>
      </c>
    </row>
    <row r="1130">
      <c r="A1130" s="17" t="s">
        <v>161</v>
      </c>
      <c r="B1130" s="17" t="s">
        <v>115</v>
      </c>
      <c r="C1130" s="17" t="s">
        <v>142</v>
      </c>
      <c r="D1130" s="17" t="s">
        <v>4006</v>
      </c>
      <c r="E1130" s="17">
        <v>0.06250000027137748</v>
      </c>
    </row>
    <row r="1131">
      <c r="A1131" s="17" t="s">
        <v>161</v>
      </c>
      <c r="B1131" s="17" t="s">
        <v>115</v>
      </c>
      <c r="C1131" s="17" t="s">
        <v>142</v>
      </c>
      <c r="D1131" s="17" t="s">
        <v>4007</v>
      </c>
      <c r="E1131" s="17">
        <v>0.06250000027137748</v>
      </c>
    </row>
    <row r="1132">
      <c r="A1132" s="17" t="s">
        <v>161</v>
      </c>
      <c r="B1132" s="17" t="s">
        <v>115</v>
      </c>
      <c r="C1132" s="17" t="s">
        <v>142</v>
      </c>
      <c r="D1132" s="17" t="s">
        <v>4008</v>
      </c>
      <c r="E1132" s="17">
        <v>0.06250000027137748</v>
      </c>
    </row>
    <row r="1133">
      <c r="A1133" s="17" t="s">
        <v>161</v>
      </c>
      <c r="B1133" s="17" t="s">
        <v>115</v>
      </c>
      <c r="C1133" s="17" t="s">
        <v>142</v>
      </c>
      <c r="D1133" s="17" t="s">
        <v>4009</v>
      </c>
      <c r="E1133" s="17">
        <v>0.06250000027137748</v>
      </c>
    </row>
    <row r="1134">
      <c r="A1134" s="17" t="s">
        <v>161</v>
      </c>
      <c r="B1134" s="17" t="s">
        <v>115</v>
      </c>
      <c r="C1134" s="17" t="s">
        <v>142</v>
      </c>
      <c r="D1134" s="17" t="s">
        <v>4010</v>
      </c>
      <c r="E1134" s="17">
        <v>0.06250000027137748</v>
      </c>
    </row>
    <row r="1135">
      <c r="A1135" s="17" t="s">
        <v>161</v>
      </c>
      <c r="B1135" s="17" t="s">
        <v>115</v>
      </c>
      <c r="C1135" s="17" t="s">
        <v>142</v>
      </c>
      <c r="D1135" s="17" t="s">
        <v>4011</v>
      </c>
      <c r="E1135" s="17">
        <v>0.06250000027137748</v>
      </c>
    </row>
    <row r="1136">
      <c r="A1136" s="17" t="s">
        <v>161</v>
      </c>
      <c r="B1136" s="17" t="s">
        <v>115</v>
      </c>
      <c r="C1136" s="17" t="s">
        <v>142</v>
      </c>
      <c r="D1136" s="17" t="s">
        <v>4012</v>
      </c>
      <c r="E1136" s="17">
        <v>0.06250000027137748</v>
      </c>
    </row>
    <row r="1137">
      <c r="A1137" s="17" t="s">
        <v>161</v>
      </c>
      <c r="B1137" s="17" t="s">
        <v>115</v>
      </c>
      <c r="C1137" s="17" t="s">
        <v>142</v>
      </c>
      <c r="D1137" s="17" t="s">
        <v>4013</v>
      </c>
      <c r="E1137" s="17">
        <v>0.06250000027137748</v>
      </c>
    </row>
    <row r="1138">
      <c r="A1138" s="17" t="s">
        <v>161</v>
      </c>
      <c r="B1138" s="17" t="s">
        <v>115</v>
      </c>
      <c r="C1138" s="17" t="s">
        <v>142</v>
      </c>
      <c r="D1138" s="17" t="s">
        <v>4014</v>
      </c>
      <c r="E1138" s="17">
        <v>0.06250000027137748</v>
      </c>
    </row>
    <row r="1139">
      <c r="A1139" s="17" t="s">
        <v>161</v>
      </c>
      <c r="B1139" s="17" t="s">
        <v>115</v>
      </c>
      <c r="C1139" s="17" t="s">
        <v>142</v>
      </c>
      <c r="D1139" s="17" t="s">
        <v>4015</v>
      </c>
      <c r="E1139" s="17">
        <v>0.06250000027137748</v>
      </c>
    </row>
    <row r="1140">
      <c r="A1140" s="17" t="s">
        <v>161</v>
      </c>
      <c r="B1140" s="17" t="s">
        <v>115</v>
      </c>
      <c r="C1140" s="17" t="s">
        <v>142</v>
      </c>
      <c r="D1140" s="17" t="s">
        <v>4016</v>
      </c>
      <c r="E1140" s="17">
        <v>0.06250000027137748</v>
      </c>
    </row>
    <row r="1141">
      <c r="A1141" s="17" t="s">
        <v>161</v>
      </c>
      <c r="B1141" s="17" t="s">
        <v>115</v>
      </c>
      <c r="C1141" s="17" t="s">
        <v>142</v>
      </c>
      <c r="D1141" s="17" t="s">
        <v>4017</v>
      </c>
      <c r="E1141" s="17">
        <v>0.06250000027137748</v>
      </c>
    </row>
    <row r="1142">
      <c r="A1142" s="17" t="s">
        <v>161</v>
      </c>
      <c r="B1142" s="17" t="s">
        <v>115</v>
      </c>
      <c r="C1142" s="17" t="s">
        <v>142</v>
      </c>
      <c r="D1142" s="17" t="s">
        <v>4018</v>
      </c>
      <c r="E1142" s="17">
        <v>0.06250000027137748</v>
      </c>
    </row>
    <row r="1143">
      <c r="A1143" s="17" t="s">
        <v>161</v>
      </c>
      <c r="B1143" s="17" t="s">
        <v>115</v>
      </c>
      <c r="C1143" s="17" t="s">
        <v>142</v>
      </c>
      <c r="D1143" s="17" t="s">
        <v>4019</v>
      </c>
      <c r="E1143" s="17">
        <v>0.06250000027137748</v>
      </c>
    </row>
    <row r="1144">
      <c r="A1144" s="17" t="s">
        <v>161</v>
      </c>
      <c r="B1144" s="17" t="s">
        <v>115</v>
      </c>
      <c r="C1144" s="17" t="s">
        <v>142</v>
      </c>
      <c r="D1144" s="17" t="s">
        <v>4020</v>
      </c>
      <c r="E1144" s="17">
        <v>0.06250000027137748</v>
      </c>
    </row>
    <row r="1145">
      <c r="A1145" s="17" t="s">
        <v>161</v>
      </c>
      <c r="B1145" s="17" t="s">
        <v>115</v>
      </c>
      <c r="C1145" s="17" t="s">
        <v>142</v>
      </c>
      <c r="D1145" s="17" t="s">
        <v>4021</v>
      </c>
      <c r="E1145" s="17">
        <v>0.06250000027137748</v>
      </c>
    </row>
    <row r="1146">
      <c r="A1146" s="17" t="s">
        <v>161</v>
      </c>
      <c r="B1146" s="17" t="s">
        <v>115</v>
      </c>
      <c r="C1146" s="17" t="s">
        <v>142</v>
      </c>
      <c r="D1146" s="17" t="s">
        <v>4022</v>
      </c>
      <c r="E1146" s="17">
        <v>0.06250000027137748</v>
      </c>
    </row>
    <row r="1147">
      <c r="A1147" s="17" t="s">
        <v>161</v>
      </c>
      <c r="B1147" s="17" t="s">
        <v>115</v>
      </c>
      <c r="C1147" s="17" t="s">
        <v>142</v>
      </c>
      <c r="D1147" s="17" t="s">
        <v>4023</v>
      </c>
      <c r="E1147" s="17">
        <v>0.06250000027137748</v>
      </c>
    </row>
    <row r="1148">
      <c r="A1148" s="17" t="s">
        <v>161</v>
      </c>
      <c r="B1148" s="17" t="s">
        <v>115</v>
      </c>
      <c r="C1148" s="17" t="s">
        <v>142</v>
      </c>
      <c r="D1148" s="17" t="s">
        <v>4024</v>
      </c>
      <c r="E1148" s="17">
        <v>0.06250000027137748</v>
      </c>
    </row>
    <row r="1149">
      <c r="A1149" s="17" t="s">
        <v>161</v>
      </c>
      <c r="B1149" s="17" t="s">
        <v>115</v>
      </c>
      <c r="C1149" s="17" t="s">
        <v>142</v>
      </c>
      <c r="D1149" s="17" t="s">
        <v>4025</v>
      </c>
      <c r="E1149" s="17">
        <v>0.06250000027137748</v>
      </c>
    </row>
    <row r="1150">
      <c r="A1150" s="17" t="s">
        <v>161</v>
      </c>
      <c r="B1150" s="17" t="s">
        <v>115</v>
      </c>
      <c r="C1150" s="17" t="s">
        <v>142</v>
      </c>
      <c r="D1150" s="17" t="s">
        <v>4026</v>
      </c>
      <c r="E1150" s="17">
        <v>0.06250000027137748</v>
      </c>
    </row>
    <row r="1151">
      <c r="A1151" s="17" t="s">
        <v>161</v>
      </c>
      <c r="B1151" s="17" t="s">
        <v>115</v>
      </c>
      <c r="C1151" s="17" t="s">
        <v>142</v>
      </c>
      <c r="D1151" s="17" t="s">
        <v>4027</v>
      </c>
      <c r="E1151" s="17">
        <v>0.06250000027137748</v>
      </c>
    </row>
    <row r="1152">
      <c r="A1152" s="17" t="s">
        <v>161</v>
      </c>
      <c r="B1152" s="17" t="s">
        <v>115</v>
      </c>
      <c r="C1152" s="17" t="s">
        <v>142</v>
      </c>
      <c r="D1152" s="17" t="s">
        <v>4028</v>
      </c>
      <c r="E1152" s="17">
        <v>0.06250000027137748</v>
      </c>
    </row>
    <row r="1153">
      <c r="A1153" s="17" t="s">
        <v>161</v>
      </c>
      <c r="B1153" s="17" t="s">
        <v>115</v>
      </c>
      <c r="C1153" s="17" t="s">
        <v>142</v>
      </c>
      <c r="D1153" s="17" t="s">
        <v>4029</v>
      </c>
      <c r="E1153" s="17">
        <v>0.06250000027137748</v>
      </c>
    </row>
    <row r="1154">
      <c r="A1154" s="17" t="s">
        <v>161</v>
      </c>
      <c r="B1154" s="17" t="s">
        <v>115</v>
      </c>
      <c r="C1154" s="17" t="s">
        <v>142</v>
      </c>
      <c r="D1154" s="17" t="s">
        <v>4030</v>
      </c>
      <c r="E1154" s="17">
        <v>0.06250000027137748</v>
      </c>
    </row>
    <row r="1155">
      <c r="A1155" s="17" t="s">
        <v>161</v>
      </c>
      <c r="B1155" s="17" t="s">
        <v>115</v>
      </c>
      <c r="C1155" s="17" t="s">
        <v>142</v>
      </c>
      <c r="D1155" s="17" t="s">
        <v>4031</v>
      </c>
      <c r="E1155" s="17">
        <v>0.06250000027137748</v>
      </c>
    </row>
    <row r="1156">
      <c r="A1156" s="17" t="s">
        <v>161</v>
      </c>
      <c r="B1156" s="17" t="s">
        <v>115</v>
      </c>
      <c r="C1156" s="17" t="s">
        <v>142</v>
      </c>
      <c r="D1156" s="17" t="s">
        <v>4032</v>
      </c>
      <c r="E1156" s="17">
        <v>0.06250000027137748</v>
      </c>
    </row>
    <row r="1157">
      <c r="A1157" s="17" t="s">
        <v>161</v>
      </c>
      <c r="B1157" s="17" t="s">
        <v>115</v>
      </c>
      <c r="C1157" s="17" t="s">
        <v>142</v>
      </c>
      <c r="D1157" s="17" t="s">
        <v>4033</v>
      </c>
      <c r="E1157" s="17">
        <v>0.06250000027137748</v>
      </c>
    </row>
    <row r="1158">
      <c r="A1158" s="17" t="s">
        <v>161</v>
      </c>
      <c r="B1158" s="17" t="s">
        <v>115</v>
      </c>
      <c r="C1158" s="17" t="s">
        <v>142</v>
      </c>
      <c r="D1158" s="17" t="s">
        <v>4034</v>
      </c>
      <c r="E1158" s="17">
        <v>0.06250000027137748</v>
      </c>
    </row>
    <row r="1159">
      <c r="A1159" s="17" t="s">
        <v>161</v>
      </c>
      <c r="B1159" s="17" t="s">
        <v>115</v>
      </c>
      <c r="C1159" s="17" t="s">
        <v>142</v>
      </c>
      <c r="D1159" s="17" t="s">
        <v>4035</v>
      </c>
      <c r="E1159" s="17">
        <v>0.06250000027137748</v>
      </c>
    </row>
    <row r="1160">
      <c r="A1160" s="17" t="s">
        <v>161</v>
      </c>
      <c r="B1160" s="17" t="s">
        <v>115</v>
      </c>
      <c r="C1160" s="17" t="s">
        <v>142</v>
      </c>
      <c r="D1160" s="17" t="s">
        <v>4036</v>
      </c>
      <c r="E1160" s="17">
        <v>0.06250000027137748</v>
      </c>
    </row>
    <row r="1161">
      <c r="A1161" s="17" t="s">
        <v>161</v>
      </c>
      <c r="B1161" s="17" t="s">
        <v>115</v>
      </c>
      <c r="C1161" s="17" t="s">
        <v>142</v>
      </c>
      <c r="D1161" s="17" t="s">
        <v>4037</v>
      </c>
      <c r="E1161" s="17">
        <v>0.06250000027137748</v>
      </c>
    </row>
    <row r="1162">
      <c r="A1162" s="17" t="s">
        <v>161</v>
      </c>
      <c r="B1162" s="17" t="s">
        <v>115</v>
      </c>
      <c r="C1162" s="17" t="s">
        <v>142</v>
      </c>
      <c r="D1162" s="17" t="s">
        <v>4038</v>
      </c>
      <c r="E1162" s="17">
        <v>0.06250000027137748</v>
      </c>
    </row>
    <row r="1163">
      <c r="A1163" s="17" t="s">
        <v>161</v>
      </c>
      <c r="B1163" s="17" t="s">
        <v>115</v>
      </c>
      <c r="C1163" s="17" t="s">
        <v>142</v>
      </c>
      <c r="D1163" s="17" t="s">
        <v>4039</v>
      </c>
      <c r="E1163" s="17">
        <v>0.06250000027137748</v>
      </c>
    </row>
    <row r="1164">
      <c r="A1164" s="17" t="s">
        <v>161</v>
      </c>
      <c r="B1164" s="17" t="s">
        <v>115</v>
      </c>
      <c r="C1164" s="17" t="s">
        <v>142</v>
      </c>
      <c r="D1164" s="17" t="s">
        <v>4040</v>
      </c>
      <c r="E1164" s="17">
        <v>0.06250000027137748</v>
      </c>
    </row>
    <row r="1165">
      <c r="A1165" s="17" t="s">
        <v>161</v>
      </c>
      <c r="B1165" s="17" t="s">
        <v>115</v>
      </c>
      <c r="C1165" s="17" t="s">
        <v>142</v>
      </c>
      <c r="D1165" s="17" t="s">
        <v>4041</v>
      </c>
      <c r="E1165" s="17">
        <v>0.06250000027137748</v>
      </c>
    </row>
    <row r="1166">
      <c r="A1166" s="17" t="s">
        <v>161</v>
      </c>
      <c r="B1166" s="17" t="s">
        <v>115</v>
      </c>
      <c r="C1166" s="17" t="s">
        <v>142</v>
      </c>
      <c r="D1166" s="17" t="s">
        <v>4042</v>
      </c>
      <c r="E1166" s="17">
        <v>0.06250000027137748</v>
      </c>
    </row>
    <row r="1167">
      <c r="A1167" s="17" t="s">
        <v>161</v>
      </c>
      <c r="B1167" s="17" t="s">
        <v>115</v>
      </c>
      <c r="C1167" s="17" t="s">
        <v>142</v>
      </c>
      <c r="D1167" s="17" t="s">
        <v>4043</v>
      </c>
      <c r="E1167" s="17">
        <v>0.06250000027137748</v>
      </c>
    </row>
    <row r="1168">
      <c r="A1168" s="17" t="s">
        <v>161</v>
      </c>
      <c r="B1168" s="17" t="s">
        <v>115</v>
      </c>
      <c r="C1168" s="17" t="s">
        <v>142</v>
      </c>
      <c r="D1168" s="17" t="s">
        <v>4044</v>
      </c>
      <c r="E1168" s="17">
        <v>0.06250000027137748</v>
      </c>
    </row>
    <row r="1169">
      <c r="A1169" s="17" t="s">
        <v>161</v>
      </c>
      <c r="B1169" s="17" t="s">
        <v>115</v>
      </c>
      <c r="C1169" s="17" t="s">
        <v>142</v>
      </c>
      <c r="D1169" s="17" t="s">
        <v>4045</v>
      </c>
      <c r="E1169" s="17">
        <v>0.06250000027137748</v>
      </c>
    </row>
    <row r="1170">
      <c r="A1170" s="17" t="s">
        <v>161</v>
      </c>
      <c r="B1170" s="17" t="s">
        <v>115</v>
      </c>
      <c r="C1170" s="17" t="s">
        <v>142</v>
      </c>
      <c r="D1170" s="17" t="s">
        <v>4046</v>
      </c>
      <c r="E1170" s="17">
        <v>0.06250000027137748</v>
      </c>
    </row>
    <row r="1171">
      <c r="A1171" s="17" t="s">
        <v>161</v>
      </c>
      <c r="B1171" s="17" t="s">
        <v>115</v>
      </c>
      <c r="C1171" s="17" t="s">
        <v>142</v>
      </c>
      <c r="D1171" s="17" t="s">
        <v>4047</v>
      </c>
      <c r="E1171" s="17">
        <v>0.06250000027137748</v>
      </c>
    </row>
    <row r="1172">
      <c r="A1172" s="17" t="s">
        <v>161</v>
      </c>
      <c r="B1172" s="17" t="s">
        <v>115</v>
      </c>
      <c r="C1172" s="17" t="s">
        <v>142</v>
      </c>
      <c r="D1172" s="17" t="s">
        <v>4048</v>
      </c>
      <c r="E1172" s="17">
        <v>0.06250000027137748</v>
      </c>
    </row>
    <row r="1173">
      <c r="A1173" s="17" t="s">
        <v>161</v>
      </c>
      <c r="B1173" s="17" t="s">
        <v>115</v>
      </c>
      <c r="C1173" s="17" t="s">
        <v>142</v>
      </c>
      <c r="D1173" s="17" t="s">
        <v>4049</v>
      </c>
      <c r="E1173" s="17">
        <v>0.06250000027137748</v>
      </c>
    </row>
    <row r="1174">
      <c r="A1174" s="17" t="s">
        <v>161</v>
      </c>
      <c r="B1174" s="17" t="s">
        <v>115</v>
      </c>
      <c r="C1174" s="17" t="s">
        <v>142</v>
      </c>
      <c r="D1174" s="17" t="s">
        <v>4050</v>
      </c>
      <c r="E1174" s="17">
        <v>0.06250000027137748</v>
      </c>
    </row>
    <row r="1175">
      <c r="A1175" s="17" t="s">
        <v>161</v>
      </c>
      <c r="B1175" s="17" t="s">
        <v>115</v>
      </c>
      <c r="C1175" s="17" t="s">
        <v>142</v>
      </c>
      <c r="D1175" s="17" t="s">
        <v>4051</v>
      </c>
      <c r="E1175" s="17">
        <v>0.06250000027137748</v>
      </c>
    </row>
    <row r="1176">
      <c r="A1176" s="17" t="s">
        <v>161</v>
      </c>
      <c r="B1176" s="17" t="s">
        <v>115</v>
      </c>
      <c r="C1176" s="17" t="s">
        <v>142</v>
      </c>
      <c r="D1176" s="17" t="s">
        <v>4052</v>
      </c>
      <c r="E1176" s="17">
        <v>0.06250000027137748</v>
      </c>
    </row>
    <row r="1177">
      <c r="A1177" s="17" t="s">
        <v>161</v>
      </c>
      <c r="B1177" s="17" t="s">
        <v>115</v>
      </c>
      <c r="C1177" s="17" t="s">
        <v>142</v>
      </c>
      <c r="D1177" s="17" t="s">
        <v>4053</v>
      </c>
      <c r="E1177" s="17">
        <v>0.06250000027137748</v>
      </c>
    </row>
    <row r="1178">
      <c r="A1178" s="17" t="s">
        <v>161</v>
      </c>
      <c r="B1178" s="17" t="s">
        <v>115</v>
      </c>
      <c r="C1178" s="17" t="s">
        <v>142</v>
      </c>
      <c r="D1178" s="17" t="s">
        <v>4054</v>
      </c>
      <c r="E1178" s="17">
        <v>0.06250000027137748</v>
      </c>
    </row>
    <row r="1179">
      <c r="A1179" s="17" t="s">
        <v>161</v>
      </c>
      <c r="B1179" s="17" t="s">
        <v>115</v>
      </c>
      <c r="C1179" s="17" t="s">
        <v>142</v>
      </c>
      <c r="D1179" s="17" t="s">
        <v>4055</v>
      </c>
      <c r="E1179" s="17">
        <v>0.06250000027137748</v>
      </c>
    </row>
    <row r="1180">
      <c r="A1180" s="17" t="s">
        <v>161</v>
      </c>
      <c r="B1180" s="17" t="s">
        <v>115</v>
      </c>
      <c r="C1180" s="17" t="s">
        <v>142</v>
      </c>
      <c r="D1180" s="17" t="s">
        <v>4056</v>
      </c>
      <c r="E1180" s="17">
        <v>0.06250000027137748</v>
      </c>
    </row>
    <row r="1181">
      <c r="A1181" s="17" t="s">
        <v>161</v>
      </c>
      <c r="B1181" s="17" t="s">
        <v>115</v>
      </c>
      <c r="C1181" s="17" t="s">
        <v>142</v>
      </c>
      <c r="D1181" s="17" t="s">
        <v>4057</v>
      </c>
      <c r="E1181" s="17">
        <v>0.06250000027137748</v>
      </c>
    </row>
    <row r="1182">
      <c r="A1182" s="17" t="s">
        <v>161</v>
      </c>
      <c r="B1182" s="17" t="s">
        <v>115</v>
      </c>
      <c r="C1182" s="17" t="s">
        <v>142</v>
      </c>
      <c r="D1182" s="17" t="s">
        <v>4058</v>
      </c>
      <c r="E1182" s="17">
        <v>0.06250000027137748</v>
      </c>
    </row>
    <row r="1183">
      <c r="A1183" s="17" t="s">
        <v>161</v>
      </c>
      <c r="B1183" s="17" t="s">
        <v>115</v>
      </c>
      <c r="C1183" s="17" t="s">
        <v>142</v>
      </c>
      <c r="D1183" s="17" t="s">
        <v>4059</v>
      </c>
      <c r="E1183" s="17">
        <v>0.06250000027137748</v>
      </c>
    </row>
    <row r="1184">
      <c r="A1184" s="17" t="s">
        <v>161</v>
      </c>
      <c r="B1184" s="17" t="s">
        <v>115</v>
      </c>
      <c r="C1184" s="17" t="s">
        <v>142</v>
      </c>
      <c r="D1184" s="17" t="s">
        <v>4060</v>
      </c>
      <c r="E1184" s="17">
        <v>0.06250000027137748</v>
      </c>
    </row>
    <row r="1185">
      <c r="A1185" s="17" t="s">
        <v>161</v>
      </c>
      <c r="B1185" s="17" t="s">
        <v>115</v>
      </c>
      <c r="C1185" s="17" t="s">
        <v>142</v>
      </c>
      <c r="D1185" s="17" t="s">
        <v>4061</v>
      </c>
      <c r="E1185" s="17">
        <v>0.06250000027137748</v>
      </c>
    </row>
    <row r="1186">
      <c r="A1186" s="17" t="s">
        <v>161</v>
      </c>
      <c r="B1186" s="17" t="s">
        <v>115</v>
      </c>
      <c r="C1186" s="17" t="s">
        <v>142</v>
      </c>
      <c r="D1186" s="17" t="s">
        <v>4062</v>
      </c>
      <c r="E1186" s="17">
        <v>0.06250000027137748</v>
      </c>
    </row>
    <row r="1187">
      <c r="A1187" s="17" t="s">
        <v>161</v>
      </c>
      <c r="B1187" s="17" t="s">
        <v>115</v>
      </c>
      <c r="C1187" s="17" t="s">
        <v>142</v>
      </c>
      <c r="D1187" s="17" t="s">
        <v>4063</v>
      </c>
      <c r="E1187" s="17">
        <v>0.06250000027137748</v>
      </c>
    </row>
    <row r="1188">
      <c r="A1188" s="17" t="s">
        <v>161</v>
      </c>
      <c r="B1188" s="17" t="s">
        <v>115</v>
      </c>
      <c r="C1188" s="17" t="s">
        <v>142</v>
      </c>
      <c r="D1188" s="17" t="s">
        <v>4064</v>
      </c>
      <c r="E1188" s="17">
        <v>0.06250000027137748</v>
      </c>
    </row>
    <row r="1189">
      <c r="A1189" s="17" t="s">
        <v>161</v>
      </c>
      <c r="B1189" s="17" t="s">
        <v>115</v>
      </c>
      <c r="C1189" s="17" t="s">
        <v>142</v>
      </c>
      <c r="D1189" s="17" t="s">
        <v>4065</v>
      </c>
      <c r="E1189" s="17">
        <v>0.06250000027137748</v>
      </c>
    </row>
    <row r="1190">
      <c r="A1190" s="17" t="s">
        <v>161</v>
      </c>
      <c r="B1190" s="17" t="s">
        <v>115</v>
      </c>
      <c r="C1190" s="17" t="s">
        <v>142</v>
      </c>
      <c r="D1190" s="17" t="s">
        <v>4066</v>
      </c>
      <c r="E1190" s="17">
        <v>0.06250000027137748</v>
      </c>
    </row>
    <row r="1191">
      <c r="A1191" s="17" t="s">
        <v>161</v>
      </c>
      <c r="B1191" s="17" t="s">
        <v>115</v>
      </c>
      <c r="C1191" s="17" t="s">
        <v>142</v>
      </c>
      <c r="D1191" s="17" t="s">
        <v>4067</v>
      </c>
      <c r="E1191" s="17">
        <v>0.06250000027137748</v>
      </c>
    </row>
    <row r="1192">
      <c r="A1192" s="17" t="s">
        <v>161</v>
      </c>
      <c r="B1192" s="17" t="s">
        <v>115</v>
      </c>
      <c r="C1192" s="17" t="s">
        <v>142</v>
      </c>
      <c r="D1192" s="17" t="s">
        <v>4068</v>
      </c>
      <c r="E1192" s="17">
        <v>0.06250000027137748</v>
      </c>
    </row>
    <row r="1193">
      <c r="A1193" s="17" t="s">
        <v>161</v>
      </c>
      <c r="B1193" s="17" t="s">
        <v>115</v>
      </c>
      <c r="C1193" s="17" t="s">
        <v>142</v>
      </c>
      <c r="D1193" s="17" t="s">
        <v>4069</v>
      </c>
      <c r="E1193" s="17">
        <v>0.06250000027137748</v>
      </c>
    </row>
    <row r="1194">
      <c r="A1194" s="17" t="s">
        <v>161</v>
      </c>
      <c r="B1194" s="17" t="s">
        <v>115</v>
      </c>
      <c r="C1194" s="17" t="s">
        <v>142</v>
      </c>
      <c r="D1194" s="17" t="s">
        <v>4070</v>
      </c>
      <c r="E1194" s="17">
        <v>0.06250000027137748</v>
      </c>
    </row>
    <row r="1195">
      <c r="A1195" s="17" t="s">
        <v>161</v>
      </c>
      <c r="B1195" s="17" t="s">
        <v>115</v>
      </c>
      <c r="C1195" s="17" t="s">
        <v>142</v>
      </c>
      <c r="D1195" s="17" t="s">
        <v>4071</v>
      </c>
      <c r="E1195" s="17">
        <v>0.06250000027137748</v>
      </c>
    </row>
    <row r="1196">
      <c r="A1196" s="17" t="s">
        <v>161</v>
      </c>
      <c r="B1196" s="17" t="s">
        <v>115</v>
      </c>
      <c r="C1196" s="17" t="s">
        <v>142</v>
      </c>
      <c r="D1196" s="17" t="s">
        <v>4072</v>
      </c>
      <c r="E1196" s="17">
        <v>0.06250000027137748</v>
      </c>
    </row>
    <row r="1197">
      <c r="A1197" s="17" t="s">
        <v>161</v>
      </c>
      <c r="B1197" s="17" t="s">
        <v>115</v>
      </c>
      <c r="C1197" s="17" t="s">
        <v>142</v>
      </c>
      <c r="D1197" s="17" t="s">
        <v>4073</v>
      </c>
      <c r="E1197" s="17">
        <v>0.06250000027137748</v>
      </c>
    </row>
    <row r="1198">
      <c r="A1198" s="17" t="s">
        <v>161</v>
      </c>
      <c r="B1198" s="17" t="s">
        <v>115</v>
      </c>
      <c r="C1198" s="17" t="s">
        <v>142</v>
      </c>
      <c r="D1198" s="17" t="s">
        <v>4074</v>
      </c>
      <c r="E1198" s="17">
        <v>0.06250000027137748</v>
      </c>
    </row>
    <row r="1199">
      <c r="A1199" s="17" t="s">
        <v>161</v>
      </c>
      <c r="B1199" s="17" t="s">
        <v>115</v>
      </c>
      <c r="C1199" s="17" t="s">
        <v>142</v>
      </c>
      <c r="D1199" s="17" t="s">
        <v>4075</v>
      </c>
      <c r="E1199" s="17">
        <v>0.06250000027137748</v>
      </c>
    </row>
    <row r="1200">
      <c r="A1200" s="17" t="s">
        <v>161</v>
      </c>
      <c r="B1200" s="17" t="s">
        <v>115</v>
      </c>
      <c r="C1200" s="17" t="s">
        <v>142</v>
      </c>
      <c r="D1200" s="17" t="s">
        <v>4076</v>
      </c>
      <c r="E1200" s="17">
        <v>0.06250000027137748</v>
      </c>
    </row>
    <row r="1201">
      <c r="A1201" s="17" t="s">
        <v>161</v>
      </c>
      <c r="B1201" s="17" t="s">
        <v>115</v>
      </c>
      <c r="C1201" s="17" t="s">
        <v>142</v>
      </c>
      <c r="D1201" s="17" t="s">
        <v>4077</v>
      </c>
      <c r="E1201" s="17">
        <v>0.06250000027137748</v>
      </c>
    </row>
    <row r="1202">
      <c r="A1202" s="17" t="s">
        <v>161</v>
      </c>
      <c r="B1202" s="17" t="s">
        <v>115</v>
      </c>
      <c r="C1202" s="17" t="s">
        <v>142</v>
      </c>
      <c r="D1202" s="17" t="s">
        <v>4078</v>
      </c>
      <c r="E1202" s="17">
        <v>0.06250000027137748</v>
      </c>
    </row>
    <row r="1203">
      <c r="A1203" s="17" t="s">
        <v>161</v>
      </c>
      <c r="B1203" s="17" t="s">
        <v>115</v>
      </c>
      <c r="C1203" s="17" t="s">
        <v>142</v>
      </c>
      <c r="D1203" s="17" t="s">
        <v>4079</v>
      </c>
      <c r="E1203" s="17">
        <v>0.06250000027137748</v>
      </c>
    </row>
    <row r="1204">
      <c r="A1204" s="17" t="s">
        <v>161</v>
      </c>
      <c r="B1204" s="17" t="s">
        <v>115</v>
      </c>
      <c r="C1204" s="17" t="s">
        <v>142</v>
      </c>
      <c r="D1204" s="17" t="s">
        <v>4080</v>
      </c>
      <c r="E1204" s="17">
        <v>0.06250000027137748</v>
      </c>
    </row>
    <row r="1205">
      <c r="A1205" s="17" t="s">
        <v>161</v>
      </c>
      <c r="B1205" s="17" t="s">
        <v>115</v>
      </c>
      <c r="C1205" s="17" t="s">
        <v>142</v>
      </c>
      <c r="D1205" s="17" t="s">
        <v>4081</v>
      </c>
      <c r="E1205" s="17">
        <v>0.06250000027137748</v>
      </c>
    </row>
    <row r="1206">
      <c r="A1206" s="17" t="s">
        <v>161</v>
      </c>
      <c r="B1206" s="17" t="s">
        <v>115</v>
      </c>
      <c r="C1206" s="17" t="s">
        <v>142</v>
      </c>
      <c r="D1206" s="17" t="s">
        <v>4082</v>
      </c>
      <c r="E1206" s="17">
        <v>0.06250000027137748</v>
      </c>
    </row>
    <row r="1207">
      <c r="A1207" s="17" t="s">
        <v>161</v>
      </c>
      <c r="B1207" s="17" t="s">
        <v>115</v>
      </c>
      <c r="C1207" s="17" t="s">
        <v>142</v>
      </c>
      <c r="D1207" s="17" t="s">
        <v>4083</v>
      </c>
      <c r="E1207" s="17">
        <v>0.06250000027137748</v>
      </c>
    </row>
    <row r="1208">
      <c r="A1208" s="17" t="s">
        <v>161</v>
      </c>
      <c r="B1208" s="17" t="s">
        <v>115</v>
      </c>
      <c r="C1208" s="17" t="s">
        <v>142</v>
      </c>
      <c r="D1208" s="17" t="s">
        <v>4084</v>
      </c>
      <c r="E1208" s="17">
        <v>0.06250000027137748</v>
      </c>
    </row>
    <row r="1209">
      <c r="A1209" s="17" t="s">
        <v>161</v>
      </c>
      <c r="B1209" s="17" t="s">
        <v>115</v>
      </c>
      <c r="C1209" s="17" t="s">
        <v>142</v>
      </c>
      <c r="D1209" s="17" t="s">
        <v>4085</v>
      </c>
      <c r="E1209" s="17">
        <v>0.06250000027137748</v>
      </c>
    </row>
    <row r="1210">
      <c r="A1210" s="17" t="s">
        <v>161</v>
      </c>
      <c r="B1210" s="17" t="s">
        <v>115</v>
      </c>
      <c r="C1210" s="17" t="s">
        <v>142</v>
      </c>
      <c r="D1210" s="17" t="s">
        <v>4086</v>
      </c>
      <c r="E1210" s="17">
        <v>0.06250000027137748</v>
      </c>
    </row>
    <row r="1211">
      <c r="A1211" s="17" t="s">
        <v>161</v>
      </c>
      <c r="B1211" s="17" t="s">
        <v>115</v>
      </c>
      <c r="C1211" s="17" t="s">
        <v>142</v>
      </c>
      <c r="D1211" s="17" t="s">
        <v>4087</v>
      </c>
      <c r="E1211" s="17">
        <v>0.06250000027137748</v>
      </c>
    </row>
    <row r="1212">
      <c r="A1212" s="17" t="s">
        <v>161</v>
      </c>
      <c r="B1212" s="17" t="s">
        <v>115</v>
      </c>
      <c r="C1212" s="17" t="s">
        <v>142</v>
      </c>
      <c r="D1212" s="17" t="s">
        <v>4088</v>
      </c>
      <c r="E1212" s="17">
        <v>0.06250000027137748</v>
      </c>
    </row>
    <row r="1213">
      <c r="A1213" s="17" t="s">
        <v>161</v>
      </c>
      <c r="B1213" s="17" t="s">
        <v>115</v>
      </c>
      <c r="C1213" s="17" t="s">
        <v>142</v>
      </c>
      <c r="D1213" s="17" t="s">
        <v>4089</v>
      </c>
      <c r="E1213" s="17">
        <v>0.06250000027137748</v>
      </c>
    </row>
    <row r="1214">
      <c r="A1214" s="17" t="s">
        <v>161</v>
      </c>
      <c r="B1214" s="17" t="s">
        <v>115</v>
      </c>
      <c r="C1214" s="17" t="s">
        <v>142</v>
      </c>
      <c r="D1214" s="17" t="s">
        <v>4090</v>
      </c>
      <c r="E1214" s="17">
        <v>0.06250000027137748</v>
      </c>
    </row>
    <row r="1215">
      <c r="A1215" s="17" t="s">
        <v>161</v>
      </c>
      <c r="B1215" s="17" t="s">
        <v>115</v>
      </c>
      <c r="C1215" s="17" t="s">
        <v>142</v>
      </c>
      <c r="D1215" s="17" t="s">
        <v>4091</v>
      </c>
      <c r="E1215" s="17">
        <v>0.06250000027137748</v>
      </c>
    </row>
    <row r="1216">
      <c r="A1216" s="17" t="s">
        <v>161</v>
      </c>
      <c r="B1216" s="17" t="s">
        <v>115</v>
      </c>
      <c r="C1216" s="17" t="s">
        <v>142</v>
      </c>
      <c r="D1216" s="17" t="s">
        <v>4092</v>
      </c>
      <c r="E1216" s="17">
        <v>0.06250000027137748</v>
      </c>
    </row>
    <row r="1217">
      <c r="A1217" s="17" t="s">
        <v>161</v>
      </c>
      <c r="B1217" s="17" t="s">
        <v>115</v>
      </c>
      <c r="C1217" s="17" t="s">
        <v>142</v>
      </c>
      <c r="D1217" s="17" t="s">
        <v>4093</v>
      </c>
      <c r="E1217" s="17">
        <v>0.06250000027137748</v>
      </c>
    </row>
    <row r="1218">
      <c r="A1218" s="17" t="s">
        <v>161</v>
      </c>
      <c r="B1218" s="17" t="s">
        <v>115</v>
      </c>
      <c r="C1218" s="17" t="s">
        <v>142</v>
      </c>
      <c r="D1218" s="17" t="s">
        <v>4094</v>
      </c>
      <c r="E1218" s="17">
        <v>0.06250000027137748</v>
      </c>
    </row>
    <row r="1219">
      <c r="A1219" s="17" t="s">
        <v>161</v>
      </c>
      <c r="B1219" s="17" t="s">
        <v>115</v>
      </c>
      <c r="C1219" s="17" t="s">
        <v>142</v>
      </c>
      <c r="D1219" s="17" t="s">
        <v>4095</v>
      </c>
      <c r="E1219" s="17">
        <v>0.06250000027137748</v>
      </c>
    </row>
    <row r="1220">
      <c r="A1220" s="17" t="s">
        <v>161</v>
      </c>
      <c r="B1220" s="17" t="s">
        <v>115</v>
      </c>
      <c r="C1220" s="17" t="s">
        <v>142</v>
      </c>
      <c r="D1220" s="17" t="s">
        <v>4096</v>
      </c>
      <c r="E1220" s="17">
        <v>0.06250000027137748</v>
      </c>
    </row>
    <row r="1221">
      <c r="A1221" s="17" t="s">
        <v>161</v>
      </c>
      <c r="B1221" s="17" t="s">
        <v>115</v>
      </c>
      <c r="C1221" s="17" t="s">
        <v>142</v>
      </c>
      <c r="D1221" s="17" t="s">
        <v>4097</v>
      </c>
      <c r="E1221" s="17">
        <v>0.06250000027137748</v>
      </c>
    </row>
    <row r="1222">
      <c r="A1222" s="17" t="s">
        <v>161</v>
      </c>
      <c r="B1222" s="17" t="s">
        <v>115</v>
      </c>
      <c r="C1222" s="17" t="s">
        <v>142</v>
      </c>
      <c r="D1222" s="17" t="s">
        <v>4098</v>
      </c>
      <c r="E1222" s="17">
        <v>0.06250000027137748</v>
      </c>
    </row>
    <row r="1223">
      <c r="A1223" s="17" t="s">
        <v>161</v>
      </c>
      <c r="B1223" s="17" t="s">
        <v>115</v>
      </c>
      <c r="C1223" s="17" t="s">
        <v>142</v>
      </c>
      <c r="D1223" s="17" t="s">
        <v>4099</v>
      </c>
      <c r="E1223" s="17">
        <v>0.06250000027137748</v>
      </c>
    </row>
    <row r="1224">
      <c r="A1224" s="17" t="s">
        <v>161</v>
      </c>
      <c r="B1224" s="17" t="s">
        <v>115</v>
      </c>
      <c r="C1224" s="17" t="s">
        <v>142</v>
      </c>
      <c r="D1224" s="17" t="s">
        <v>4100</v>
      </c>
      <c r="E1224" s="17">
        <v>0.06250000027137748</v>
      </c>
    </row>
    <row r="1225">
      <c r="A1225" s="17" t="s">
        <v>161</v>
      </c>
      <c r="B1225" s="17" t="s">
        <v>115</v>
      </c>
      <c r="C1225" s="17" t="s">
        <v>142</v>
      </c>
      <c r="D1225" s="17" t="s">
        <v>4101</v>
      </c>
      <c r="E1225" s="17">
        <v>0.06250000027137748</v>
      </c>
    </row>
    <row r="1226">
      <c r="A1226" s="17" t="s">
        <v>161</v>
      </c>
      <c r="B1226" s="17" t="s">
        <v>115</v>
      </c>
      <c r="C1226" s="17" t="s">
        <v>142</v>
      </c>
      <c r="D1226" s="17" t="s">
        <v>4102</v>
      </c>
      <c r="E1226" s="17">
        <v>0.06250000027137748</v>
      </c>
    </row>
    <row r="1227">
      <c r="A1227" s="17" t="s">
        <v>161</v>
      </c>
      <c r="B1227" s="17" t="s">
        <v>115</v>
      </c>
      <c r="C1227" s="17" t="s">
        <v>142</v>
      </c>
      <c r="D1227" s="17" t="s">
        <v>4103</v>
      </c>
      <c r="E1227" s="17">
        <v>0.06250000027137748</v>
      </c>
    </row>
    <row r="1228">
      <c r="A1228" s="17" t="s">
        <v>161</v>
      </c>
      <c r="B1228" s="17" t="s">
        <v>115</v>
      </c>
      <c r="C1228" s="17" t="s">
        <v>142</v>
      </c>
      <c r="D1228" s="17" t="s">
        <v>4104</v>
      </c>
      <c r="E1228" s="17">
        <v>0.06250000027137748</v>
      </c>
    </row>
    <row r="1229">
      <c r="A1229" s="17" t="s">
        <v>161</v>
      </c>
      <c r="B1229" s="17" t="s">
        <v>115</v>
      </c>
      <c r="C1229" s="17" t="s">
        <v>142</v>
      </c>
      <c r="D1229" s="17" t="s">
        <v>4105</v>
      </c>
      <c r="E1229" s="17">
        <v>0.06250000027137748</v>
      </c>
    </row>
    <row r="1230">
      <c r="A1230" s="17" t="s">
        <v>161</v>
      </c>
      <c r="B1230" s="17" t="s">
        <v>115</v>
      </c>
      <c r="C1230" s="17" t="s">
        <v>142</v>
      </c>
      <c r="D1230" s="17" t="s">
        <v>4106</v>
      </c>
      <c r="E1230" s="17">
        <v>0.06250000027137748</v>
      </c>
    </row>
    <row r="1231">
      <c r="A1231" s="17" t="s">
        <v>161</v>
      </c>
      <c r="B1231" s="17" t="s">
        <v>115</v>
      </c>
      <c r="C1231" s="17" t="s">
        <v>142</v>
      </c>
      <c r="D1231" s="17" t="s">
        <v>4107</v>
      </c>
      <c r="E1231" s="17">
        <v>0.06250000027137748</v>
      </c>
    </row>
    <row r="1232">
      <c r="A1232" s="17" t="s">
        <v>161</v>
      </c>
      <c r="B1232" s="17" t="s">
        <v>115</v>
      </c>
      <c r="C1232" s="17" t="s">
        <v>142</v>
      </c>
      <c r="D1232" s="17" t="s">
        <v>4108</v>
      </c>
      <c r="E1232" s="17">
        <v>0.06250000027137748</v>
      </c>
    </row>
    <row r="1233">
      <c r="A1233" s="17" t="s">
        <v>161</v>
      </c>
      <c r="B1233" s="17" t="s">
        <v>115</v>
      </c>
      <c r="C1233" s="17" t="s">
        <v>142</v>
      </c>
      <c r="D1233" s="17" t="s">
        <v>4109</v>
      </c>
      <c r="E1233" s="17">
        <v>0.06250000027137748</v>
      </c>
    </row>
    <row r="1234">
      <c r="A1234" s="17" t="s">
        <v>161</v>
      </c>
      <c r="B1234" s="17" t="s">
        <v>115</v>
      </c>
      <c r="C1234" s="17" t="s">
        <v>142</v>
      </c>
      <c r="D1234" s="17" t="s">
        <v>4110</v>
      </c>
      <c r="E1234" s="17">
        <v>0.06250000027137748</v>
      </c>
    </row>
    <row r="1235">
      <c r="A1235" s="17" t="s">
        <v>161</v>
      </c>
      <c r="B1235" s="17" t="s">
        <v>115</v>
      </c>
      <c r="C1235" s="17" t="s">
        <v>142</v>
      </c>
      <c r="D1235" s="17" t="s">
        <v>4111</v>
      </c>
      <c r="E1235" s="17">
        <v>0.06250000027137748</v>
      </c>
    </row>
    <row r="1236">
      <c r="A1236" s="17" t="s">
        <v>161</v>
      </c>
      <c r="B1236" s="17" t="s">
        <v>115</v>
      </c>
      <c r="C1236" s="17" t="s">
        <v>142</v>
      </c>
      <c r="D1236" s="17" t="s">
        <v>4112</v>
      </c>
      <c r="E1236" s="17">
        <v>0.06250000027137748</v>
      </c>
    </row>
    <row r="1237">
      <c r="A1237" s="17" t="s">
        <v>161</v>
      </c>
      <c r="B1237" s="17" t="s">
        <v>115</v>
      </c>
      <c r="C1237" s="17" t="s">
        <v>142</v>
      </c>
      <c r="D1237" s="17" t="s">
        <v>4113</v>
      </c>
      <c r="E1237" s="17">
        <v>0.06250000027137748</v>
      </c>
    </row>
    <row r="1238">
      <c r="A1238" s="17" t="s">
        <v>161</v>
      </c>
      <c r="B1238" s="17" t="s">
        <v>115</v>
      </c>
      <c r="C1238" s="17" t="s">
        <v>142</v>
      </c>
      <c r="D1238" s="17" t="s">
        <v>4114</v>
      </c>
      <c r="E1238" s="17">
        <v>0.06250000027137748</v>
      </c>
    </row>
    <row r="1239">
      <c r="A1239" s="17" t="s">
        <v>161</v>
      </c>
      <c r="B1239" s="17" t="s">
        <v>115</v>
      </c>
      <c r="C1239" s="17" t="s">
        <v>142</v>
      </c>
      <c r="D1239" s="17" t="s">
        <v>4115</v>
      </c>
      <c r="E1239" s="17">
        <v>0.06250000027137748</v>
      </c>
    </row>
    <row r="1240">
      <c r="A1240" s="17" t="s">
        <v>161</v>
      </c>
      <c r="B1240" s="17" t="s">
        <v>115</v>
      </c>
      <c r="C1240" s="17" t="s">
        <v>142</v>
      </c>
      <c r="D1240" s="17" t="s">
        <v>4116</v>
      </c>
      <c r="E1240" s="17">
        <v>0.06250000027137748</v>
      </c>
    </row>
    <row r="1241">
      <c r="A1241" s="17" t="s">
        <v>161</v>
      </c>
      <c r="B1241" s="17" t="s">
        <v>115</v>
      </c>
      <c r="C1241" s="17" t="s">
        <v>142</v>
      </c>
      <c r="D1241" s="17" t="s">
        <v>4117</v>
      </c>
      <c r="E1241" s="17">
        <v>0.06250000027137748</v>
      </c>
    </row>
    <row r="1242">
      <c r="A1242" s="17" t="s">
        <v>161</v>
      </c>
      <c r="B1242" s="17" t="s">
        <v>115</v>
      </c>
      <c r="C1242" s="17" t="s">
        <v>142</v>
      </c>
      <c r="D1242" s="17" t="s">
        <v>4118</v>
      </c>
      <c r="E1242" s="17">
        <v>0.06250000027137748</v>
      </c>
    </row>
    <row r="1243">
      <c r="A1243" s="17" t="s">
        <v>161</v>
      </c>
      <c r="B1243" s="17" t="s">
        <v>115</v>
      </c>
      <c r="C1243" s="17" t="s">
        <v>142</v>
      </c>
      <c r="D1243" s="17" t="s">
        <v>4119</v>
      </c>
      <c r="E1243" s="17">
        <v>0.06250000027137748</v>
      </c>
    </row>
    <row r="1244">
      <c r="A1244" s="17" t="s">
        <v>161</v>
      </c>
      <c r="B1244" s="17" t="s">
        <v>115</v>
      </c>
      <c r="C1244" s="17" t="s">
        <v>142</v>
      </c>
      <c r="D1244" s="17" t="s">
        <v>4120</v>
      </c>
      <c r="E1244" s="17">
        <v>0.06250000027137748</v>
      </c>
    </row>
    <row r="1245">
      <c r="A1245" s="17" t="s">
        <v>161</v>
      </c>
      <c r="B1245" s="17" t="s">
        <v>115</v>
      </c>
      <c r="C1245" s="17" t="s">
        <v>142</v>
      </c>
      <c r="D1245" s="17" t="s">
        <v>4121</v>
      </c>
      <c r="E1245" s="17">
        <v>0.06250000027137748</v>
      </c>
    </row>
    <row r="1246">
      <c r="A1246" s="17" t="s">
        <v>161</v>
      </c>
      <c r="B1246" s="17" t="s">
        <v>115</v>
      </c>
      <c r="C1246" s="17" t="s">
        <v>142</v>
      </c>
      <c r="D1246" s="17" t="s">
        <v>4122</v>
      </c>
      <c r="E1246" s="17">
        <v>0.06250000027137748</v>
      </c>
    </row>
    <row r="1247">
      <c r="A1247" s="17" t="s">
        <v>161</v>
      </c>
      <c r="B1247" s="17" t="s">
        <v>115</v>
      </c>
      <c r="C1247" s="17" t="s">
        <v>142</v>
      </c>
      <c r="D1247" s="17" t="s">
        <v>4123</v>
      </c>
      <c r="E1247" s="17">
        <v>0.06250000027137748</v>
      </c>
    </row>
    <row r="1248">
      <c r="A1248" s="17" t="s">
        <v>161</v>
      </c>
      <c r="B1248" s="17" t="s">
        <v>115</v>
      </c>
      <c r="C1248" s="17" t="s">
        <v>142</v>
      </c>
      <c r="D1248" s="17" t="s">
        <v>4124</v>
      </c>
      <c r="E1248" s="17">
        <v>0.06250000027137748</v>
      </c>
    </row>
    <row r="1249">
      <c r="A1249" s="17" t="s">
        <v>161</v>
      </c>
      <c r="B1249" s="17" t="s">
        <v>115</v>
      </c>
      <c r="C1249" s="17" t="s">
        <v>142</v>
      </c>
      <c r="D1249" s="17" t="s">
        <v>4125</v>
      </c>
      <c r="E1249" s="17">
        <v>0.06250000027137748</v>
      </c>
    </row>
    <row r="1250">
      <c r="A1250" s="17" t="s">
        <v>161</v>
      </c>
      <c r="B1250" s="17" t="s">
        <v>115</v>
      </c>
      <c r="C1250" s="17" t="s">
        <v>142</v>
      </c>
      <c r="D1250" s="17" t="s">
        <v>4126</v>
      </c>
      <c r="E1250" s="17">
        <v>0.06250000027137748</v>
      </c>
    </row>
    <row r="1251">
      <c r="A1251" s="17" t="s">
        <v>161</v>
      </c>
      <c r="B1251" s="17" t="s">
        <v>115</v>
      </c>
      <c r="C1251" s="17" t="s">
        <v>142</v>
      </c>
      <c r="D1251" s="17" t="s">
        <v>4127</v>
      </c>
      <c r="E1251" s="17">
        <v>0.06250000027137748</v>
      </c>
    </row>
    <row r="1252">
      <c r="A1252" s="17" t="s">
        <v>161</v>
      </c>
      <c r="B1252" s="17" t="s">
        <v>115</v>
      </c>
      <c r="C1252" s="17" t="s">
        <v>142</v>
      </c>
      <c r="D1252" s="17" t="s">
        <v>4128</v>
      </c>
      <c r="E1252" s="17">
        <v>0.06250000027137748</v>
      </c>
    </row>
    <row r="1253">
      <c r="A1253" s="17" t="s">
        <v>161</v>
      </c>
      <c r="B1253" s="17" t="s">
        <v>115</v>
      </c>
      <c r="C1253" s="17" t="s">
        <v>142</v>
      </c>
      <c r="D1253" s="17" t="s">
        <v>4129</v>
      </c>
      <c r="E1253" s="17">
        <v>0.06250000027137748</v>
      </c>
    </row>
    <row r="1254">
      <c r="A1254" s="17" t="s">
        <v>161</v>
      </c>
      <c r="B1254" s="17" t="s">
        <v>115</v>
      </c>
      <c r="C1254" s="17" t="s">
        <v>142</v>
      </c>
      <c r="D1254" s="17" t="s">
        <v>4130</v>
      </c>
      <c r="E1254" s="17">
        <v>0.06250000027137748</v>
      </c>
    </row>
    <row r="1255">
      <c r="A1255" s="17" t="s">
        <v>161</v>
      </c>
      <c r="B1255" s="17" t="s">
        <v>115</v>
      </c>
      <c r="C1255" s="17" t="s">
        <v>142</v>
      </c>
      <c r="D1255" s="17" t="s">
        <v>4131</v>
      </c>
      <c r="E1255" s="17">
        <v>0.06250000027137748</v>
      </c>
    </row>
    <row r="1256">
      <c r="A1256" s="17" t="s">
        <v>161</v>
      </c>
      <c r="B1256" s="17" t="s">
        <v>115</v>
      </c>
      <c r="C1256" s="17" t="s">
        <v>142</v>
      </c>
      <c r="D1256" s="17" t="s">
        <v>4132</v>
      </c>
      <c r="E1256" s="17">
        <v>0.06250000027137748</v>
      </c>
    </row>
    <row r="1257">
      <c r="A1257" s="17" t="s">
        <v>161</v>
      </c>
      <c r="B1257" s="17" t="s">
        <v>115</v>
      </c>
      <c r="C1257" s="17" t="s">
        <v>142</v>
      </c>
      <c r="D1257" s="17" t="s">
        <v>4133</v>
      </c>
      <c r="E1257" s="17">
        <v>0.06250000027137748</v>
      </c>
    </row>
    <row r="1258">
      <c r="A1258" s="17" t="s">
        <v>161</v>
      </c>
      <c r="B1258" s="17" t="s">
        <v>115</v>
      </c>
      <c r="C1258" s="17" t="s">
        <v>142</v>
      </c>
      <c r="D1258" s="17" t="s">
        <v>4134</v>
      </c>
      <c r="E1258" s="17">
        <v>0.06250000027137748</v>
      </c>
    </row>
    <row r="1259">
      <c r="A1259" s="17" t="s">
        <v>161</v>
      </c>
      <c r="B1259" s="17" t="s">
        <v>115</v>
      </c>
      <c r="C1259" s="17" t="s">
        <v>142</v>
      </c>
      <c r="D1259" s="17" t="s">
        <v>4135</v>
      </c>
      <c r="E1259" s="17">
        <v>0.06250000027137748</v>
      </c>
    </row>
    <row r="1260">
      <c r="A1260" s="17" t="s">
        <v>161</v>
      </c>
      <c r="B1260" s="17" t="s">
        <v>115</v>
      </c>
      <c r="C1260" s="17" t="s">
        <v>142</v>
      </c>
      <c r="D1260" s="17" t="s">
        <v>4136</v>
      </c>
      <c r="E1260" s="17">
        <v>0.06250000027137748</v>
      </c>
    </row>
    <row r="1261">
      <c r="A1261" s="17" t="s">
        <v>161</v>
      </c>
      <c r="B1261" s="17" t="s">
        <v>115</v>
      </c>
      <c r="C1261" s="17" t="s">
        <v>142</v>
      </c>
      <c r="D1261" s="17" t="s">
        <v>4137</v>
      </c>
      <c r="E1261" s="17">
        <v>0.06250000027137748</v>
      </c>
    </row>
    <row r="1262">
      <c r="A1262" s="17" t="s">
        <v>161</v>
      </c>
      <c r="B1262" s="17" t="s">
        <v>115</v>
      </c>
      <c r="C1262" s="17" t="s">
        <v>142</v>
      </c>
      <c r="D1262" s="17" t="s">
        <v>4138</v>
      </c>
      <c r="E1262" s="17">
        <v>0.06250000027137748</v>
      </c>
    </row>
    <row r="1263">
      <c r="A1263" s="17" t="s">
        <v>161</v>
      </c>
      <c r="B1263" s="17" t="s">
        <v>115</v>
      </c>
      <c r="C1263" s="17" t="s">
        <v>142</v>
      </c>
      <c r="D1263" s="17" t="s">
        <v>4139</v>
      </c>
      <c r="E1263" s="17">
        <v>0.06250000027137748</v>
      </c>
    </row>
    <row r="1264">
      <c r="A1264" s="17" t="s">
        <v>161</v>
      </c>
      <c r="B1264" s="17" t="s">
        <v>115</v>
      </c>
      <c r="C1264" s="17" t="s">
        <v>142</v>
      </c>
      <c r="D1264" s="17" t="s">
        <v>4140</v>
      </c>
      <c r="E1264" s="17">
        <v>0.06250000027137748</v>
      </c>
    </row>
    <row r="1265">
      <c r="A1265" s="17" t="s">
        <v>161</v>
      </c>
      <c r="B1265" s="17" t="s">
        <v>115</v>
      </c>
      <c r="C1265" s="17" t="s">
        <v>142</v>
      </c>
      <c r="D1265" s="17" t="s">
        <v>4141</v>
      </c>
      <c r="E1265" s="17">
        <v>0.06250000027137748</v>
      </c>
    </row>
    <row r="1266">
      <c r="A1266" s="17" t="s">
        <v>161</v>
      </c>
      <c r="B1266" s="17" t="s">
        <v>115</v>
      </c>
      <c r="C1266" s="17" t="s">
        <v>142</v>
      </c>
      <c r="D1266" s="17" t="s">
        <v>4142</v>
      </c>
      <c r="E1266" s="17">
        <v>0.06250000027137748</v>
      </c>
    </row>
    <row r="1267">
      <c r="A1267" s="17" t="s">
        <v>161</v>
      </c>
      <c r="B1267" s="17" t="s">
        <v>115</v>
      </c>
      <c r="C1267" s="17" t="s">
        <v>142</v>
      </c>
      <c r="D1267" s="17" t="s">
        <v>4143</v>
      </c>
      <c r="E1267" s="17">
        <v>0.06250000027137748</v>
      </c>
    </row>
    <row r="1268">
      <c r="A1268" s="17" t="s">
        <v>161</v>
      </c>
      <c r="B1268" s="17" t="s">
        <v>115</v>
      </c>
      <c r="C1268" s="17" t="s">
        <v>142</v>
      </c>
      <c r="D1268" s="17" t="s">
        <v>4144</v>
      </c>
      <c r="E1268" s="17">
        <v>0.06250000027137748</v>
      </c>
    </row>
    <row r="1269">
      <c r="A1269" s="17" t="s">
        <v>161</v>
      </c>
      <c r="B1269" s="17" t="s">
        <v>115</v>
      </c>
      <c r="C1269" s="17" t="s">
        <v>142</v>
      </c>
      <c r="D1269" s="17" t="s">
        <v>4145</v>
      </c>
      <c r="E1269" s="17">
        <v>0.06250000027137748</v>
      </c>
    </row>
    <row r="1270">
      <c r="A1270" s="17" t="s">
        <v>161</v>
      </c>
      <c r="B1270" s="17" t="s">
        <v>115</v>
      </c>
      <c r="C1270" s="17" t="s">
        <v>142</v>
      </c>
      <c r="D1270" s="17" t="s">
        <v>4146</v>
      </c>
      <c r="E1270" s="17">
        <v>0.06250000027137748</v>
      </c>
    </row>
    <row r="1271">
      <c r="A1271" s="17" t="s">
        <v>161</v>
      </c>
      <c r="B1271" s="17" t="s">
        <v>115</v>
      </c>
      <c r="C1271" s="17" t="s">
        <v>142</v>
      </c>
      <c r="D1271" s="17" t="s">
        <v>4147</v>
      </c>
      <c r="E1271" s="17">
        <v>0.06250000027137748</v>
      </c>
    </row>
    <row r="1272">
      <c r="A1272" s="17" t="s">
        <v>161</v>
      </c>
      <c r="B1272" s="17" t="s">
        <v>115</v>
      </c>
      <c r="C1272" s="17" t="s">
        <v>142</v>
      </c>
      <c r="D1272" s="17" t="s">
        <v>4148</v>
      </c>
      <c r="E1272" s="17">
        <v>0.06250000027137748</v>
      </c>
    </row>
    <row r="1273">
      <c r="A1273" s="17" t="s">
        <v>161</v>
      </c>
      <c r="B1273" s="17" t="s">
        <v>115</v>
      </c>
      <c r="C1273" s="17" t="s">
        <v>142</v>
      </c>
      <c r="D1273" s="17" t="s">
        <v>4149</v>
      </c>
      <c r="E1273" s="17">
        <v>0.06250000027137748</v>
      </c>
    </row>
    <row r="1274">
      <c r="A1274" s="17" t="s">
        <v>161</v>
      </c>
      <c r="B1274" s="17" t="s">
        <v>115</v>
      </c>
      <c r="C1274" s="17" t="s">
        <v>142</v>
      </c>
      <c r="D1274" s="17" t="s">
        <v>4150</v>
      </c>
      <c r="E1274" s="17">
        <v>0.06250000027137748</v>
      </c>
    </row>
    <row r="1275">
      <c r="A1275" s="17" t="s">
        <v>161</v>
      </c>
      <c r="B1275" s="17" t="s">
        <v>115</v>
      </c>
      <c r="C1275" s="17" t="s">
        <v>142</v>
      </c>
      <c r="D1275" s="17" t="s">
        <v>4151</v>
      </c>
      <c r="E1275" s="17">
        <v>0.06250000027137748</v>
      </c>
    </row>
    <row r="1276">
      <c r="A1276" s="17" t="s">
        <v>161</v>
      </c>
      <c r="B1276" s="17" t="s">
        <v>115</v>
      </c>
      <c r="C1276" s="17" t="s">
        <v>142</v>
      </c>
      <c r="D1276" s="17" t="s">
        <v>4152</v>
      </c>
      <c r="E1276" s="17">
        <v>0.06250000027137748</v>
      </c>
    </row>
    <row r="1277">
      <c r="A1277" s="17" t="s">
        <v>161</v>
      </c>
      <c r="B1277" s="17" t="s">
        <v>115</v>
      </c>
      <c r="C1277" s="17" t="s">
        <v>142</v>
      </c>
      <c r="D1277" s="17" t="s">
        <v>4153</v>
      </c>
      <c r="E1277" s="17">
        <v>0.06250000027137748</v>
      </c>
    </row>
    <row r="1278">
      <c r="A1278" s="17" t="s">
        <v>161</v>
      </c>
      <c r="B1278" s="17" t="s">
        <v>115</v>
      </c>
      <c r="C1278" s="17" t="s">
        <v>142</v>
      </c>
      <c r="D1278" s="17" t="s">
        <v>4154</v>
      </c>
      <c r="E1278" s="17">
        <v>0.06250000027137748</v>
      </c>
    </row>
    <row r="1279">
      <c r="A1279" s="17" t="s">
        <v>161</v>
      </c>
      <c r="B1279" s="17" t="s">
        <v>115</v>
      </c>
      <c r="C1279" s="17" t="s">
        <v>142</v>
      </c>
      <c r="D1279" s="17" t="s">
        <v>4155</v>
      </c>
      <c r="E1279" s="17">
        <v>0.06250000027137748</v>
      </c>
    </row>
    <row r="1280">
      <c r="A1280" s="17" t="s">
        <v>161</v>
      </c>
      <c r="B1280" s="17" t="s">
        <v>115</v>
      </c>
      <c r="C1280" s="17" t="s">
        <v>142</v>
      </c>
      <c r="D1280" s="17" t="s">
        <v>4156</v>
      </c>
      <c r="E1280" s="17">
        <v>0.06250000027137748</v>
      </c>
    </row>
    <row r="1281">
      <c r="A1281" s="17" t="s">
        <v>161</v>
      </c>
      <c r="B1281" s="17" t="s">
        <v>115</v>
      </c>
      <c r="C1281" s="17" t="s">
        <v>142</v>
      </c>
      <c r="D1281" s="17" t="s">
        <v>4157</v>
      </c>
      <c r="E1281" s="17">
        <v>0.06250000027137748</v>
      </c>
    </row>
    <row r="1282">
      <c r="A1282" s="17" t="s">
        <v>161</v>
      </c>
      <c r="B1282" s="17" t="s">
        <v>115</v>
      </c>
      <c r="C1282" s="17" t="s">
        <v>142</v>
      </c>
      <c r="D1282" s="17" t="s">
        <v>4158</v>
      </c>
      <c r="E1282" s="17">
        <v>0.06250000027137748</v>
      </c>
    </row>
    <row r="1283">
      <c r="A1283" s="17" t="s">
        <v>161</v>
      </c>
      <c r="B1283" s="17" t="s">
        <v>115</v>
      </c>
      <c r="C1283" s="17" t="s">
        <v>142</v>
      </c>
      <c r="D1283" s="17" t="s">
        <v>4159</v>
      </c>
      <c r="E1283" s="17">
        <v>0.06250000027137748</v>
      </c>
    </row>
    <row r="1284">
      <c r="A1284" s="17" t="s">
        <v>161</v>
      </c>
      <c r="B1284" s="17" t="s">
        <v>115</v>
      </c>
      <c r="C1284" s="17" t="s">
        <v>142</v>
      </c>
      <c r="D1284" s="17" t="s">
        <v>4160</v>
      </c>
      <c r="E1284" s="17">
        <v>0.06250000027137748</v>
      </c>
    </row>
    <row r="1285">
      <c r="A1285" s="17" t="s">
        <v>161</v>
      </c>
      <c r="B1285" s="17" t="s">
        <v>115</v>
      </c>
      <c r="C1285" s="17" t="s">
        <v>142</v>
      </c>
      <c r="D1285" s="17" t="s">
        <v>4161</v>
      </c>
      <c r="E1285" s="17">
        <v>0.06250000027137748</v>
      </c>
    </row>
    <row r="1286">
      <c r="A1286" s="17" t="s">
        <v>161</v>
      </c>
      <c r="B1286" s="17" t="s">
        <v>115</v>
      </c>
      <c r="C1286" s="17" t="s">
        <v>142</v>
      </c>
      <c r="D1286" s="17" t="s">
        <v>4162</v>
      </c>
      <c r="E1286" s="17">
        <v>0.06250000027137748</v>
      </c>
    </row>
    <row r="1287">
      <c r="A1287" s="17" t="s">
        <v>161</v>
      </c>
      <c r="B1287" s="17" t="s">
        <v>115</v>
      </c>
      <c r="C1287" s="17" t="s">
        <v>142</v>
      </c>
      <c r="D1287" s="17" t="s">
        <v>4163</v>
      </c>
      <c r="E1287" s="17">
        <v>0.06250000027137748</v>
      </c>
    </row>
    <row r="1288">
      <c r="A1288" s="17" t="s">
        <v>161</v>
      </c>
      <c r="B1288" s="17" t="s">
        <v>115</v>
      </c>
      <c r="C1288" s="17" t="s">
        <v>142</v>
      </c>
      <c r="D1288" s="17" t="s">
        <v>4164</v>
      </c>
      <c r="E1288" s="17">
        <v>0.06250000027137748</v>
      </c>
    </row>
    <row r="1289">
      <c r="A1289" s="17" t="s">
        <v>161</v>
      </c>
      <c r="B1289" s="17" t="s">
        <v>115</v>
      </c>
      <c r="C1289" s="17" t="s">
        <v>142</v>
      </c>
      <c r="D1289" s="17" t="s">
        <v>4165</v>
      </c>
      <c r="E1289" s="17">
        <v>0.06250000027137748</v>
      </c>
    </row>
    <row r="1290">
      <c r="A1290" s="17" t="s">
        <v>161</v>
      </c>
      <c r="B1290" s="17" t="s">
        <v>115</v>
      </c>
      <c r="C1290" s="17" t="s">
        <v>142</v>
      </c>
      <c r="D1290" s="17" t="s">
        <v>4166</v>
      </c>
      <c r="E1290" s="17">
        <v>0.06250000027137748</v>
      </c>
    </row>
    <row r="1291">
      <c r="A1291" s="17" t="s">
        <v>161</v>
      </c>
      <c r="B1291" s="17" t="s">
        <v>115</v>
      </c>
      <c r="C1291" s="17" t="s">
        <v>142</v>
      </c>
      <c r="D1291" s="17" t="s">
        <v>4167</v>
      </c>
      <c r="E1291" s="17">
        <v>0.06250000027137748</v>
      </c>
    </row>
    <row r="1292">
      <c r="A1292" s="17" t="s">
        <v>161</v>
      </c>
      <c r="B1292" s="17" t="s">
        <v>115</v>
      </c>
      <c r="C1292" s="17" t="s">
        <v>142</v>
      </c>
      <c r="D1292" s="17" t="s">
        <v>4168</v>
      </c>
      <c r="E1292" s="17">
        <v>0.06250000027137748</v>
      </c>
    </row>
    <row r="1293">
      <c r="A1293" s="17" t="s">
        <v>161</v>
      </c>
      <c r="B1293" s="17" t="s">
        <v>115</v>
      </c>
      <c r="C1293" s="17" t="s">
        <v>142</v>
      </c>
      <c r="D1293" s="17" t="s">
        <v>4169</v>
      </c>
      <c r="E1293" s="17">
        <v>0.06250000027137748</v>
      </c>
    </row>
    <row r="1294">
      <c r="A1294" s="17" t="s">
        <v>161</v>
      </c>
      <c r="B1294" s="17" t="s">
        <v>115</v>
      </c>
      <c r="C1294" s="17" t="s">
        <v>142</v>
      </c>
      <c r="D1294" s="17" t="s">
        <v>4170</v>
      </c>
      <c r="E1294" s="17">
        <v>0.06250000027137748</v>
      </c>
    </row>
    <row r="1295">
      <c r="A1295" s="17" t="s">
        <v>161</v>
      </c>
      <c r="B1295" s="17" t="s">
        <v>115</v>
      </c>
      <c r="C1295" s="17" t="s">
        <v>142</v>
      </c>
      <c r="D1295" s="17" t="s">
        <v>4171</v>
      </c>
      <c r="E1295" s="17">
        <v>0.06250000027137748</v>
      </c>
    </row>
    <row r="1296">
      <c r="A1296" s="17" t="s">
        <v>161</v>
      </c>
      <c r="B1296" s="17" t="s">
        <v>115</v>
      </c>
      <c r="C1296" s="17" t="s">
        <v>142</v>
      </c>
      <c r="D1296" s="17" t="s">
        <v>4172</v>
      </c>
      <c r="E1296" s="17">
        <v>0.06250000027137748</v>
      </c>
    </row>
    <row r="1297">
      <c r="A1297" s="17" t="s">
        <v>161</v>
      </c>
      <c r="B1297" s="17" t="s">
        <v>115</v>
      </c>
      <c r="C1297" s="17" t="s">
        <v>142</v>
      </c>
      <c r="D1297" s="17" t="s">
        <v>4173</v>
      </c>
      <c r="E1297" s="17">
        <v>0.06250000027137748</v>
      </c>
    </row>
    <row r="1298">
      <c r="A1298" s="17" t="s">
        <v>161</v>
      </c>
      <c r="B1298" s="17" t="s">
        <v>115</v>
      </c>
      <c r="C1298" s="17" t="s">
        <v>142</v>
      </c>
      <c r="D1298" s="17" t="s">
        <v>4174</v>
      </c>
      <c r="E1298" s="17">
        <v>0.06250000027137748</v>
      </c>
    </row>
    <row r="1299">
      <c r="A1299" s="17" t="s">
        <v>161</v>
      </c>
      <c r="B1299" s="17" t="s">
        <v>115</v>
      </c>
      <c r="C1299" s="17" t="s">
        <v>142</v>
      </c>
      <c r="D1299" s="17" t="s">
        <v>4175</v>
      </c>
      <c r="E1299" s="17">
        <v>0.06250000027137748</v>
      </c>
    </row>
    <row r="1300">
      <c r="A1300" s="17" t="s">
        <v>161</v>
      </c>
      <c r="B1300" s="17" t="s">
        <v>115</v>
      </c>
      <c r="C1300" s="17" t="s">
        <v>142</v>
      </c>
      <c r="D1300" s="17" t="s">
        <v>4176</v>
      </c>
      <c r="E1300" s="17">
        <v>0.06250000027137748</v>
      </c>
    </row>
    <row r="1301">
      <c r="A1301" s="17" t="s">
        <v>161</v>
      </c>
      <c r="B1301" s="17" t="s">
        <v>115</v>
      </c>
      <c r="C1301" s="17" t="s">
        <v>142</v>
      </c>
      <c r="D1301" s="17" t="s">
        <v>4177</v>
      </c>
      <c r="E1301" s="17">
        <v>0.06250000027137748</v>
      </c>
    </row>
    <row r="1302">
      <c r="A1302" s="17" t="s">
        <v>161</v>
      </c>
      <c r="B1302" s="17" t="s">
        <v>115</v>
      </c>
      <c r="C1302" s="17" t="s">
        <v>142</v>
      </c>
      <c r="D1302" s="17" t="s">
        <v>4178</v>
      </c>
      <c r="E1302" s="17">
        <v>0.06250000027137748</v>
      </c>
    </row>
    <row r="1303">
      <c r="A1303" s="17" t="s">
        <v>161</v>
      </c>
      <c r="B1303" s="17" t="s">
        <v>115</v>
      </c>
      <c r="C1303" s="17" t="s">
        <v>142</v>
      </c>
      <c r="D1303" s="17" t="s">
        <v>4179</v>
      </c>
      <c r="E1303" s="17">
        <v>0.06250000027137748</v>
      </c>
    </row>
    <row r="1304">
      <c r="A1304" s="17" t="s">
        <v>161</v>
      </c>
      <c r="B1304" s="17" t="s">
        <v>115</v>
      </c>
      <c r="C1304" s="17" t="s">
        <v>142</v>
      </c>
      <c r="D1304" s="17" t="s">
        <v>4180</v>
      </c>
      <c r="E1304" s="17">
        <v>0.06250000027137748</v>
      </c>
    </row>
    <row r="1305">
      <c r="A1305" s="17" t="s">
        <v>161</v>
      </c>
      <c r="B1305" s="17" t="s">
        <v>115</v>
      </c>
      <c r="C1305" s="17" t="s">
        <v>142</v>
      </c>
      <c r="D1305" s="17" t="s">
        <v>4181</v>
      </c>
      <c r="E1305" s="17">
        <v>0.06250000027137748</v>
      </c>
    </row>
    <row r="1306">
      <c r="A1306" s="17" t="s">
        <v>161</v>
      </c>
      <c r="B1306" s="17" t="s">
        <v>115</v>
      </c>
      <c r="C1306" s="17" t="s">
        <v>142</v>
      </c>
      <c r="D1306" s="17" t="s">
        <v>4182</v>
      </c>
      <c r="E1306" s="17">
        <v>0.06250000027137748</v>
      </c>
    </row>
    <row r="1307">
      <c r="A1307" s="17" t="s">
        <v>161</v>
      </c>
      <c r="B1307" s="17" t="s">
        <v>115</v>
      </c>
      <c r="C1307" s="17" t="s">
        <v>142</v>
      </c>
      <c r="D1307" s="17" t="s">
        <v>4183</v>
      </c>
      <c r="E1307" s="17">
        <v>0.06250000027137748</v>
      </c>
    </row>
    <row r="1308">
      <c r="A1308" s="17" t="s">
        <v>161</v>
      </c>
      <c r="B1308" s="17" t="s">
        <v>115</v>
      </c>
      <c r="C1308" s="17" t="s">
        <v>142</v>
      </c>
      <c r="D1308" s="17" t="s">
        <v>4184</v>
      </c>
      <c r="E1308" s="17">
        <v>0.06250000027137748</v>
      </c>
    </row>
    <row r="1309">
      <c r="A1309" s="17" t="s">
        <v>161</v>
      </c>
      <c r="B1309" s="17" t="s">
        <v>115</v>
      </c>
      <c r="C1309" s="17" t="s">
        <v>142</v>
      </c>
      <c r="D1309" s="17" t="s">
        <v>4185</v>
      </c>
      <c r="E1309" s="17">
        <v>0.06250000027137748</v>
      </c>
    </row>
    <row r="1310">
      <c r="A1310" s="17" t="s">
        <v>161</v>
      </c>
      <c r="B1310" s="17" t="s">
        <v>115</v>
      </c>
      <c r="C1310" s="17" t="s">
        <v>142</v>
      </c>
      <c r="D1310" s="17" t="s">
        <v>4186</v>
      </c>
      <c r="E1310" s="17">
        <v>0.06250000027137748</v>
      </c>
    </row>
    <row r="1311">
      <c r="A1311" s="17" t="s">
        <v>161</v>
      </c>
      <c r="B1311" s="17" t="s">
        <v>115</v>
      </c>
      <c r="C1311" s="17" t="s">
        <v>142</v>
      </c>
      <c r="D1311" s="17" t="s">
        <v>4187</v>
      </c>
      <c r="E1311" s="17">
        <v>0.06250000027137748</v>
      </c>
    </row>
    <row r="1312">
      <c r="A1312" s="17" t="s">
        <v>161</v>
      </c>
      <c r="B1312" s="17" t="s">
        <v>115</v>
      </c>
      <c r="C1312" s="17" t="s">
        <v>142</v>
      </c>
      <c r="D1312" s="17" t="s">
        <v>4188</v>
      </c>
      <c r="E1312" s="17">
        <v>0.06250000027137748</v>
      </c>
    </row>
    <row r="1313">
      <c r="A1313" s="17" t="s">
        <v>161</v>
      </c>
      <c r="B1313" s="17" t="s">
        <v>115</v>
      </c>
      <c r="C1313" s="17" t="s">
        <v>142</v>
      </c>
      <c r="D1313" s="17" t="s">
        <v>4189</v>
      </c>
      <c r="E1313" s="17">
        <v>0.06250000027137748</v>
      </c>
    </row>
    <row r="1314">
      <c r="A1314" s="17" t="s">
        <v>161</v>
      </c>
      <c r="B1314" s="17" t="s">
        <v>115</v>
      </c>
      <c r="C1314" s="17" t="s">
        <v>142</v>
      </c>
      <c r="D1314" s="17" t="s">
        <v>4190</v>
      </c>
      <c r="E1314" s="17">
        <v>0.06250000027137748</v>
      </c>
    </row>
    <row r="1315">
      <c r="A1315" s="17" t="s">
        <v>161</v>
      </c>
      <c r="B1315" s="17" t="s">
        <v>115</v>
      </c>
      <c r="C1315" s="17" t="s">
        <v>142</v>
      </c>
      <c r="D1315" s="17" t="s">
        <v>4191</v>
      </c>
      <c r="E1315" s="17">
        <v>0.06250000027137748</v>
      </c>
    </row>
    <row r="1316">
      <c r="A1316" s="17" t="s">
        <v>161</v>
      </c>
      <c r="B1316" s="17" t="s">
        <v>115</v>
      </c>
      <c r="C1316" s="17" t="s">
        <v>142</v>
      </c>
      <c r="D1316" s="17" t="s">
        <v>4192</v>
      </c>
      <c r="E1316" s="17">
        <v>0.06250000027137748</v>
      </c>
    </row>
    <row r="1317">
      <c r="A1317" s="17" t="s">
        <v>161</v>
      </c>
      <c r="B1317" s="17" t="s">
        <v>115</v>
      </c>
      <c r="C1317" s="17" t="s">
        <v>142</v>
      </c>
      <c r="D1317" s="17" t="s">
        <v>4193</v>
      </c>
      <c r="E1317" s="17">
        <v>0.06250000027137748</v>
      </c>
    </row>
    <row r="1318">
      <c r="A1318" s="17" t="s">
        <v>161</v>
      </c>
      <c r="B1318" s="17" t="s">
        <v>115</v>
      </c>
      <c r="C1318" s="17" t="s">
        <v>142</v>
      </c>
      <c r="D1318" s="17" t="s">
        <v>4194</v>
      </c>
      <c r="E1318" s="17">
        <v>0.06250000027137748</v>
      </c>
    </row>
    <row r="1319">
      <c r="A1319" s="17" t="s">
        <v>161</v>
      </c>
      <c r="B1319" s="17" t="s">
        <v>115</v>
      </c>
      <c r="C1319" s="17" t="s">
        <v>142</v>
      </c>
      <c r="D1319" s="17" t="s">
        <v>4195</v>
      </c>
      <c r="E1319" s="17">
        <v>0.06250000027137748</v>
      </c>
    </row>
    <row r="1320">
      <c r="A1320" s="17" t="s">
        <v>161</v>
      </c>
      <c r="B1320" s="17" t="s">
        <v>115</v>
      </c>
      <c r="C1320" s="17" t="s">
        <v>142</v>
      </c>
      <c r="D1320" s="17" t="s">
        <v>4196</v>
      </c>
      <c r="E1320" s="17">
        <v>0.06250000027137748</v>
      </c>
    </row>
    <row r="1321">
      <c r="A1321" s="17" t="s">
        <v>161</v>
      </c>
      <c r="B1321" s="17" t="s">
        <v>115</v>
      </c>
      <c r="C1321" s="17" t="s">
        <v>142</v>
      </c>
      <c r="D1321" s="17" t="s">
        <v>4197</v>
      </c>
      <c r="E1321" s="17">
        <v>0.06250000027137748</v>
      </c>
    </row>
    <row r="1322">
      <c r="A1322" s="17" t="s">
        <v>161</v>
      </c>
      <c r="B1322" s="17" t="s">
        <v>115</v>
      </c>
      <c r="C1322" s="17" t="s">
        <v>142</v>
      </c>
      <c r="D1322" s="17" t="s">
        <v>4198</v>
      </c>
      <c r="E1322" s="17">
        <v>0.06250000027137748</v>
      </c>
    </row>
    <row r="1323">
      <c r="A1323" s="17" t="s">
        <v>161</v>
      </c>
      <c r="B1323" s="17" t="s">
        <v>115</v>
      </c>
      <c r="C1323" s="17" t="s">
        <v>142</v>
      </c>
      <c r="D1323" s="17" t="s">
        <v>4199</v>
      </c>
      <c r="E1323" s="17">
        <v>0.06250000027137748</v>
      </c>
    </row>
    <row r="1324">
      <c r="A1324" s="17" t="s">
        <v>161</v>
      </c>
      <c r="B1324" s="17" t="s">
        <v>115</v>
      </c>
      <c r="C1324" s="17" t="s">
        <v>142</v>
      </c>
      <c r="D1324" s="17" t="s">
        <v>4200</v>
      </c>
      <c r="E1324" s="17">
        <v>0.06250000027137748</v>
      </c>
    </row>
    <row r="1325">
      <c r="A1325" s="17" t="s">
        <v>161</v>
      </c>
      <c r="B1325" s="17" t="s">
        <v>115</v>
      </c>
      <c r="C1325" s="17" t="s">
        <v>142</v>
      </c>
      <c r="D1325" s="17" t="s">
        <v>4201</v>
      </c>
      <c r="E1325" s="17">
        <v>0.06250000027137748</v>
      </c>
    </row>
    <row r="1326">
      <c r="A1326" s="17" t="s">
        <v>161</v>
      </c>
      <c r="B1326" s="17" t="s">
        <v>115</v>
      </c>
      <c r="C1326" s="17" t="s">
        <v>142</v>
      </c>
      <c r="D1326" s="17" t="s">
        <v>4202</v>
      </c>
      <c r="E1326" s="17">
        <v>0.06250000027137748</v>
      </c>
    </row>
    <row r="1327">
      <c r="A1327" s="17" t="s">
        <v>161</v>
      </c>
      <c r="B1327" s="17" t="s">
        <v>115</v>
      </c>
      <c r="C1327" s="17" t="s">
        <v>142</v>
      </c>
      <c r="D1327" s="17" t="s">
        <v>4203</v>
      </c>
      <c r="E1327" s="17">
        <v>0.06250000027137748</v>
      </c>
    </row>
    <row r="1328">
      <c r="A1328" s="17" t="s">
        <v>161</v>
      </c>
      <c r="B1328" s="17" t="s">
        <v>115</v>
      </c>
      <c r="C1328" s="17" t="s">
        <v>142</v>
      </c>
      <c r="D1328" s="17" t="s">
        <v>4204</v>
      </c>
      <c r="E1328" s="17">
        <v>0.06250000027137748</v>
      </c>
    </row>
    <row r="1329">
      <c r="A1329" s="17" t="s">
        <v>161</v>
      </c>
      <c r="B1329" s="17" t="s">
        <v>115</v>
      </c>
      <c r="C1329" s="17" t="s">
        <v>142</v>
      </c>
      <c r="D1329" s="17" t="s">
        <v>4205</v>
      </c>
      <c r="E1329" s="17">
        <v>0.06250000027137748</v>
      </c>
    </row>
    <row r="1330">
      <c r="A1330" s="17" t="s">
        <v>161</v>
      </c>
      <c r="B1330" s="17" t="s">
        <v>115</v>
      </c>
      <c r="C1330" s="17" t="s">
        <v>142</v>
      </c>
      <c r="D1330" s="17" t="s">
        <v>4206</v>
      </c>
      <c r="E1330" s="17">
        <v>0.06250000027137748</v>
      </c>
    </row>
    <row r="1331">
      <c r="A1331" s="17" t="s">
        <v>161</v>
      </c>
      <c r="B1331" s="17" t="s">
        <v>115</v>
      </c>
      <c r="C1331" s="17" t="s">
        <v>142</v>
      </c>
      <c r="D1331" s="17" t="s">
        <v>4207</v>
      </c>
      <c r="E1331" s="17">
        <v>0.06250000027137748</v>
      </c>
    </row>
    <row r="1332">
      <c r="A1332" s="17" t="s">
        <v>161</v>
      </c>
      <c r="B1332" s="17" t="s">
        <v>115</v>
      </c>
      <c r="C1332" s="17" t="s">
        <v>142</v>
      </c>
      <c r="D1332" s="17" t="s">
        <v>4208</v>
      </c>
      <c r="E1332" s="17">
        <v>0.06250000027137748</v>
      </c>
    </row>
    <row r="1333">
      <c r="A1333" s="17" t="s">
        <v>161</v>
      </c>
      <c r="B1333" s="17" t="s">
        <v>115</v>
      </c>
      <c r="C1333" s="17" t="s">
        <v>142</v>
      </c>
      <c r="D1333" s="17" t="s">
        <v>4209</v>
      </c>
      <c r="E1333" s="17">
        <v>0.06250000027137748</v>
      </c>
    </row>
    <row r="1334">
      <c r="A1334" s="17" t="s">
        <v>161</v>
      </c>
      <c r="B1334" s="17" t="s">
        <v>115</v>
      </c>
      <c r="C1334" s="17" t="s">
        <v>142</v>
      </c>
      <c r="D1334" s="17" t="s">
        <v>4210</v>
      </c>
      <c r="E1334" s="17">
        <v>0.06250000027137748</v>
      </c>
    </row>
    <row r="1335">
      <c r="A1335" s="17" t="s">
        <v>161</v>
      </c>
      <c r="B1335" s="17" t="s">
        <v>115</v>
      </c>
      <c r="C1335" s="17" t="s">
        <v>142</v>
      </c>
      <c r="D1335" s="17" t="s">
        <v>4211</v>
      </c>
      <c r="E1335" s="17">
        <v>0.06250000027137748</v>
      </c>
    </row>
    <row r="1336">
      <c r="A1336" s="17" t="s">
        <v>161</v>
      </c>
      <c r="B1336" s="17" t="s">
        <v>115</v>
      </c>
      <c r="C1336" s="17" t="s">
        <v>142</v>
      </c>
      <c r="D1336" s="17" t="s">
        <v>4212</v>
      </c>
      <c r="E1336" s="17">
        <v>0.06250000027137748</v>
      </c>
    </row>
    <row r="1337">
      <c r="A1337" s="17" t="s">
        <v>161</v>
      </c>
      <c r="B1337" s="17" t="s">
        <v>115</v>
      </c>
      <c r="C1337" s="17" t="s">
        <v>142</v>
      </c>
      <c r="D1337" s="17" t="s">
        <v>4213</v>
      </c>
      <c r="E1337" s="17">
        <v>0.06250000027137748</v>
      </c>
    </row>
    <row r="1338">
      <c r="A1338" s="17" t="s">
        <v>161</v>
      </c>
      <c r="B1338" s="17" t="s">
        <v>115</v>
      </c>
      <c r="C1338" s="17" t="s">
        <v>142</v>
      </c>
      <c r="D1338" s="17" t="s">
        <v>4214</v>
      </c>
      <c r="E1338" s="17">
        <v>0.06250000027137748</v>
      </c>
    </row>
    <row r="1339">
      <c r="A1339" s="17" t="s">
        <v>161</v>
      </c>
      <c r="B1339" s="17" t="s">
        <v>115</v>
      </c>
      <c r="C1339" s="17" t="s">
        <v>142</v>
      </c>
      <c r="D1339" s="17" t="s">
        <v>4215</v>
      </c>
      <c r="E1339" s="17">
        <v>0.06250000027137748</v>
      </c>
    </row>
    <row r="1340">
      <c r="A1340" s="17" t="s">
        <v>161</v>
      </c>
      <c r="B1340" s="17" t="s">
        <v>115</v>
      </c>
      <c r="C1340" s="17" t="s">
        <v>142</v>
      </c>
      <c r="D1340" s="17" t="s">
        <v>4216</v>
      </c>
      <c r="E1340" s="17">
        <v>0.06250000027137748</v>
      </c>
    </row>
    <row r="1341">
      <c r="A1341" s="17" t="s">
        <v>161</v>
      </c>
      <c r="B1341" s="17" t="s">
        <v>115</v>
      </c>
      <c r="C1341" s="17" t="s">
        <v>142</v>
      </c>
      <c r="D1341" s="17" t="s">
        <v>4217</v>
      </c>
      <c r="E1341" s="17">
        <v>0.06250000027137748</v>
      </c>
    </row>
    <row r="1342">
      <c r="A1342" s="17" t="s">
        <v>161</v>
      </c>
      <c r="B1342" s="17" t="s">
        <v>115</v>
      </c>
      <c r="C1342" s="17" t="s">
        <v>142</v>
      </c>
      <c r="D1342" s="17" t="s">
        <v>4218</v>
      </c>
      <c r="E1342" s="17">
        <v>0.06250000027137748</v>
      </c>
    </row>
    <row r="1343">
      <c r="A1343" s="17" t="s">
        <v>161</v>
      </c>
      <c r="B1343" s="17" t="s">
        <v>115</v>
      </c>
      <c r="C1343" s="17" t="s">
        <v>142</v>
      </c>
      <c r="D1343" s="17" t="s">
        <v>4219</v>
      </c>
      <c r="E1343" s="17">
        <v>0.06250000027137748</v>
      </c>
    </row>
    <row r="1344">
      <c r="A1344" s="17" t="s">
        <v>161</v>
      </c>
      <c r="B1344" s="17" t="s">
        <v>115</v>
      </c>
      <c r="C1344" s="17" t="s">
        <v>142</v>
      </c>
      <c r="D1344" s="17" t="s">
        <v>4220</v>
      </c>
      <c r="E1344" s="17">
        <v>0.06250000027137748</v>
      </c>
    </row>
    <row r="1345">
      <c r="A1345" s="17" t="s">
        <v>161</v>
      </c>
      <c r="B1345" s="17" t="s">
        <v>115</v>
      </c>
      <c r="C1345" s="17" t="s">
        <v>142</v>
      </c>
      <c r="D1345" s="17" t="s">
        <v>4221</v>
      </c>
      <c r="E1345" s="17">
        <v>0.06250000027137748</v>
      </c>
    </row>
    <row r="1346">
      <c r="A1346" s="17" t="s">
        <v>161</v>
      </c>
      <c r="B1346" s="17" t="s">
        <v>115</v>
      </c>
      <c r="C1346" s="17" t="s">
        <v>142</v>
      </c>
      <c r="D1346" s="17" t="s">
        <v>4222</v>
      </c>
      <c r="E1346" s="17">
        <v>0.06250000027137748</v>
      </c>
    </row>
    <row r="1347">
      <c r="A1347" s="17" t="s">
        <v>161</v>
      </c>
      <c r="B1347" s="17" t="s">
        <v>115</v>
      </c>
      <c r="C1347" s="17" t="s">
        <v>142</v>
      </c>
      <c r="D1347" s="17" t="s">
        <v>4223</v>
      </c>
      <c r="E1347" s="17">
        <v>0.06250000027137748</v>
      </c>
    </row>
    <row r="1348">
      <c r="A1348" s="17" t="s">
        <v>161</v>
      </c>
      <c r="B1348" s="17" t="s">
        <v>115</v>
      </c>
      <c r="C1348" s="17" t="s">
        <v>142</v>
      </c>
      <c r="D1348" s="17" t="s">
        <v>4224</v>
      </c>
      <c r="E1348" s="17">
        <v>0.06250000027137748</v>
      </c>
    </row>
    <row r="1349">
      <c r="A1349" s="17" t="s">
        <v>161</v>
      </c>
      <c r="B1349" s="17" t="s">
        <v>115</v>
      </c>
      <c r="C1349" s="17" t="s">
        <v>142</v>
      </c>
      <c r="D1349" s="17" t="s">
        <v>4225</v>
      </c>
      <c r="E1349" s="17">
        <v>0.06250000027137748</v>
      </c>
    </row>
    <row r="1350">
      <c r="A1350" s="17" t="s">
        <v>161</v>
      </c>
      <c r="B1350" s="17" t="s">
        <v>115</v>
      </c>
      <c r="C1350" s="17" t="s">
        <v>142</v>
      </c>
      <c r="D1350" s="17" t="s">
        <v>4226</v>
      </c>
      <c r="E1350" s="17">
        <v>0.06250000027137748</v>
      </c>
    </row>
    <row r="1351">
      <c r="A1351" s="17" t="s">
        <v>161</v>
      </c>
      <c r="B1351" s="17" t="s">
        <v>115</v>
      </c>
      <c r="C1351" s="17" t="s">
        <v>142</v>
      </c>
      <c r="D1351" s="17" t="s">
        <v>4227</v>
      </c>
      <c r="E1351" s="17">
        <v>0.06250000027137748</v>
      </c>
    </row>
    <row r="1352">
      <c r="A1352" s="17" t="s">
        <v>161</v>
      </c>
      <c r="B1352" s="17" t="s">
        <v>115</v>
      </c>
      <c r="C1352" s="17" t="s">
        <v>142</v>
      </c>
      <c r="D1352" s="17" t="s">
        <v>4228</v>
      </c>
      <c r="E1352" s="17">
        <v>0.06250000027137748</v>
      </c>
    </row>
    <row r="1353">
      <c r="A1353" s="17" t="s">
        <v>161</v>
      </c>
      <c r="B1353" s="17" t="s">
        <v>115</v>
      </c>
      <c r="C1353" s="17" t="s">
        <v>142</v>
      </c>
      <c r="D1353" s="17" t="s">
        <v>4229</v>
      </c>
      <c r="E1353" s="17">
        <v>0.06250000027137748</v>
      </c>
    </row>
    <row r="1354">
      <c r="A1354" s="17" t="s">
        <v>161</v>
      </c>
      <c r="B1354" s="17" t="s">
        <v>115</v>
      </c>
      <c r="C1354" s="17" t="s">
        <v>142</v>
      </c>
      <c r="D1354" s="17" t="s">
        <v>4230</v>
      </c>
      <c r="E1354" s="17">
        <v>0.06250000027137748</v>
      </c>
    </row>
    <row r="1355">
      <c r="A1355" s="17" t="s">
        <v>161</v>
      </c>
      <c r="B1355" s="17" t="s">
        <v>115</v>
      </c>
      <c r="C1355" s="17" t="s">
        <v>142</v>
      </c>
      <c r="D1355" s="17" t="s">
        <v>4231</v>
      </c>
      <c r="E1355" s="17">
        <v>0.06250000027137748</v>
      </c>
    </row>
    <row r="1356">
      <c r="A1356" s="17" t="s">
        <v>161</v>
      </c>
      <c r="B1356" s="17" t="s">
        <v>115</v>
      </c>
      <c r="C1356" s="17" t="s">
        <v>142</v>
      </c>
      <c r="D1356" s="17" t="s">
        <v>4232</v>
      </c>
      <c r="E1356" s="17">
        <v>0.06250000027137748</v>
      </c>
    </row>
    <row r="1357">
      <c r="A1357" s="17" t="s">
        <v>161</v>
      </c>
      <c r="B1357" s="17" t="s">
        <v>115</v>
      </c>
      <c r="C1357" s="17" t="s">
        <v>142</v>
      </c>
      <c r="D1357" s="17" t="s">
        <v>4233</v>
      </c>
      <c r="E1357" s="17">
        <v>0.06250000027137748</v>
      </c>
    </row>
    <row r="1358">
      <c r="A1358" s="17" t="s">
        <v>161</v>
      </c>
      <c r="B1358" s="17" t="s">
        <v>115</v>
      </c>
      <c r="C1358" s="17" t="s">
        <v>142</v>
      </c>
      <c r="D1358" s="17" t="s">
        <v>4234</v>
      </c>
      <c r="E1358" s="17">
        <v>0.06250000027137748</v>
      </c>
    </row>
    <row r="1359">
      <c r="A1359" s="17" t="s">
        <v>161</v>
      </c>
      <c r="B1359" s="17" t="s">
        <v>115</v>
      </c>
      <c r="C1359" s="17" t="s">
        <v>142</v>
      </c>
      <c r="D1359" s="17" t="s">
        <v>4235</v>
      </c>
      <c r="E1359" s="17">
        <v>0.06250000027137748</v>
      </c>
    </row>
    <row r="1360">
      <c r="A1360" s="17" t="s">
        <v>161</v>
      </c>
      <c r="B1360" s="17" t="s">
        <v>115</v>
      </c>
      <c r="C1360" s="17" t="s">
        <v>142</v>
      </c>
      <c r="D1360" s="17" t="s">
        <v>4236</v>
      </c>
      <c r="E1360" s="17">
        <v>0.06250000027137748</v>
      </c>
    </row>
    <row r="1361">
      <c r="A1361" s="17" t="s">
        <v>161</v>
      </c>
      <c r="B1361" s="17" t="s">
        <v>115</v>
      </c>
      <c r="C1361" s="17" t="s">
        <v>142</v>
      </c>
      <c r="D1361" s="17" t="s">
        <v>4237</v>
      </c>
      <c r="E1361" s="17">
        <v>0.06250000027137748</v>
      </c>
    </row>
    <row r="1362">
      <c r="A1362" s="17" t="s">
        <v>161</v>
      </c>
      <c r="B1362" s="17" t="s">
        <v>115</v>
      </c>
      <c r="C1362" s="17" t="s">
        <v>142</v>
      </c>
      <c r="D1362" s="17" t="s">
        <v>4238</v>
      </c>
      <c r="E1362" s="17">
        <v>0.06250000027137748</v>
      </c>
    </row>
    <row r="1363">
      <c r="A1363" s="17" t="s">
        <v>161</v>
      </c>
      <c r="B1363" s="17" t="s">
        <v>115</v>
      </c>
      <c r="C1363" s="17" t="s">
        <v>142</v>
      </c>
      <c r="D1363" s="17" t="s">
        <v>4239</v>
      </c>
      <c r="E1363" s="17">
        <v>0.06250000027137748</v>
      </c>
    </row>
    <row r="1364">
      <c r="A1364" s="17" t="s">
        <v>161</v>
      </c>
      <c r="B1364" s="17" t="s">
        <v>115</v>
      </c>
      <c r="C1364" s="17" t="s">
        <v>142</v>
      </c>
      <c r="D1364" s="17" t="s">
        <v>4240</v>
      </c>
      <c r="E1364" s="17">
        <v>0.06250000027137748</v>
      </c>
    </row>
    <row r="1365">
      <c r="A1365" s="17" t="s">
        <v>161</v>
      </c>
      <c r="B1365" s="17" t="s">
        <v>115</v>
      </c>
      <c r="C1365" s="17" t="s">
        <v>142</v>
      </c>
      <c r="D1365" s="17" t="s">
        <v>4241</v>
      </c>
      <c r="E1365" s="17">
        <v>0.06250000027137748</v>
      </c>
    </row>
    <row r="1366">
      <c r="A1366" s="17" t="s">
        <v>161</v>
      </c>
      <c r="B1366" s="17" t="s">
        <v>115</v>
      </c>
      <c r="C1366" s="17" t="s">
        <v>142</v>
      </c>
      <c r="D1366" s="17" t="s">
        <v>4242</v>
      </c>
      <c r="E1366" s="17">
        <v>0.06250000027137748</v>
      </c>
    </row>
    <row r="1367">
      <c r="A1367" s="17" t="s">
        <v>161</v>
      </c>
      <c r="B1367" s="17" t="s">
        <v>115</v>
      </c>
      <c r="C1367" s="17" t="s">
        <v>142</v>
      </c>
      <c r="D1367" s="17" t="s">
        <v>4243</v>
      </c>
      <c r="E1367" s="17">
        <v>0.06250000027137748</v>
      </c>
    </row>
    <row r="1368">
      <c r="A1368" s="17" t="s">
        <v>161</v>
      </c>
      <c r="B1368" s="17" t="s">
        <v>115</v>
      </c>
      <c r="C1368" s="17" t="s">
        <v>142</v>
      </c>
      <c r="D1368" s="17" t="s">
        <v>4244</v>
      </c>
      <c r="E1368" s="17">
        <v>0.06250000027137748</v>
      </c>
    </row>
    <row r="1369">
      <c r="A1369" s="17" t="s">
        <v>161</v>
      </c>
      <c r="B1369" s="17" t="s">
        <v>115</v>
      </c>
      <c r="C1369" s="17" t="s">
        <v>142</v>
      </c>
      <c r="D1369" s="17" t="s">
        <v>4245</v>
      </c>
      <c r="E1369" s="17">
        <v>0.06250000027137748</v>
      </c>
    </row>
    <row r="1370">
      <c r="A1370" s="17" t="s">
        <v>161</v>
      </c>
      <c r="B1370" s="17" t="s">
        <v>115</v>
      </c>
      <c r="C1370" s="17" t="s">
        <v>142</v>
      </c>
      <c r="D1370" s="17" t="s">
        <v>4246</v>
      </c>
      <c r="E1370" s="17">
        <v>0.06250000027137748</v>
      </c>
    </row>
    <row r="1371">
      <c r="A1371" s="17" t="s">
        <v>161</v>
      </c>
      <c r="B1371" s="17" t="s">
        <v>115</v>
      </c>
      <c r="C1371" s="17" t="s">
        <v>142</v>
      </c>
      <c r="D1371" s="17" t="s">
        <v>4247</v>
      </c>
      <c r="E1371" s="17">
        <v>0.06250000027137748</v>
      </c>
    </row>
    <row r="1372">
      <c r="A1372" s="17" t="s">
        <v>161</v>
      </c>
      <c r="B1372" s="17" t="s">
        <v>115</v>
      </c>
      <c r="C1372" s="17" t="s">
        <v>142</v>
      </c>
      <c r="D1372" s="17" t="s">
        <v>4248</v>
      </c>
      <c r="E1372" s="17">
        <v>0.06250000027137748</v>
      </c>
    </row>
    <row r="1373">
      <c r="A1373" s="17" t="s">
        <v>161</v>
      </c>
      <c r="B1373" s="17" t="s">
        <v>115</v>
      </c>
      <c r="C1373" s="17" t="s">
        <v>142</v>
      </c>
      <c r="D1373" s="17" t="s">
        <v>4249</v>
      </c>
      <c r="E1373" s="17">
        <v>0.06250000027137748</v>
      </c>
    </row>
    <row r="1374">
      <c r="A1374" s="17" t="s">
        <v>161</v>
      </c>
      <c r="B1374" s="17" t="s">
        <v>115</v>
      </c>
      <c r="C1374" s="17" t="s">
        <v>142</v>
      </c>
      <c r="D1374" s="17" t="s">
        <v>4250</v>
      </c>
      <c r="E1374" s="17">
        <v>0.06250000027137748</v>
      </c>
    </row>
    <row r="1375">
      <c r="A1375" s="17" t="s">
        <v>161</v>
      </c>
      <c r="B1375" s="17" t="s">
        <v>115</v>
      </c>
      <c r="C1375" s="17" t="s">
        <v>142</v>
      </c>
      <c r="D1375" s="17" t="s">
        <v>4251</v>
      </c>
      <c r="E1375" s="17">
        <v>0.06250000027137748</v>
      </c>
    </row>
    <row r="1376">
      <c r="A1376" s="17" t="s">
        <v>161</v>
      </c>
      <c r="B1376" s="17" t="s">
        <v>115</v>
      </c>
      <c r="C1376" s="17" t="s">
        <v>142</v>
      </c>
      <c r="D1376" s="17" t="s">
        <v>4252</v>
      </c>
      <c r="E1376" s="17">
        <v>0.06250000027137748</v>
      </c>
    </row>
    <row r="1377">
      <c r="A1377" s="17" t="s">
        <v>161</v>
      </c>
      <c r="B1377" s="17" t="s">
        <v>115</v>
      </c>
      <c r="C1377" s="17" t="s">
        <v>142</v>
      </c>
      <c r="D1377" s="17" t="s">
        <v>4253</v>
      </c>
      <c r="E1377" s="17">
        <v>0.06250000027137748</v>
      </c>
    </row>
    <row r="1378">
      <c r="A1378" s="17" t="s">
        <v>161</v>
      </c>
      <c r="B1378" s="17" t="s">
        <v>115</v>
      </c>
      <c r="C1378" s="17" t="s">
        <v>142</v>
      </c>
      <c r="D1378" s="17" t="s">
        <v>4254</v>
      </c>
      <c r="E1378" s="17">
        <v>0.06250000027137748</v>
      </c>
    </row>
    <row r="1379">
      <c r="A1379" s="17" t="s">
        <v>161</v>
      </c>
      <c r="B1379" s="17" t="s">
        <v>115</v>
      </c>
      <c r="C1379" s="17" t="s">
        <v>142</v>
      </c>
      <c r="D1379" s="17" t="s">
        <v>4255</v>
      </c>
      <c r="E1379" s="17">
        <v>0.06250000027137748</v>
      </c>
    </row>
    <row r="1380">
      <c r="A1380" s="17" t="s">
        <v>161</v>
      </c>
      <c r="B1380" s="17" t="s">
        <v>115</v>
      </c>
      <c r="C1380" s="17" t="s">
        <v>142</v>
      </c>
      <c r="D1380" s="17" t="s">
        <v>4256</v>
      </c>
      <c r="E1380" s="17">
        <v>0.06250000027137748</v>
      </c>
    </row>
    <row r="1381">
      <c r="A1381" s="17" t="s">
        <v>161</v>
      </c>
      <c r="B1381" s="17" t="s">
        <v>115</v>
      </c>
      <c r="C1381" s="17" t="s">
        <v>142</v>
      </c>
      <c r="D1381" s="17" t="s">
        <v>4257</v>
      </c>
      <c r="E1381" s="17">
        <v>0.06250000027137748</v>
      </c>
    </row>
    <row r="1382">
      <c r="A1382" s="17" t="s">
        <v>161</v>
      </c>
      <c r="B1382" s="17" t="s">
        <v>115</v>
      </c>
      <c r="C1382" s="17" t="s">
        <v>142</v>
      </c>
      <c r="D1382" s="17" t="s">
        <v>4258</v>
      </c>
      <c r="E1382" s="17">
        <v>0.06250000027137748</v>
      </c>
    </row>
    <row r="1383">
      <c r="A1383" s="17" t="s">
        <v>161</v>
      </c>
      <c r="B1383" s="17" t="s">
        <v>115</v>
      </c>
      <c r="C1383" s="17" t="s">
        <v>142</v>
      </c>
      <c r="D1383" s="17" t="s">
        <v>4259</v>
      </c>
      <c r="E1383" s="17">
        <v>0.06250000027137748</v>
      </c>
    </row>
    <row r="1384">
      <c r="A1384" s="17" t="s">
        <v>161</v>
      </c>
      <c r="B1384" s="17" t="s">
        <v>115</v>
      </c>
      <c r="C1384" s="17" t="s">
        <v>142</v>
      </c>
      <c r="D1384" s="17" t="s">
        <v>4260</v>
      </c>
      <c r="E1384" s="17">
        <v>0.06250000027137748</v>
      </c>
    </row>
    <row r="1385">
      <c r="A1385" s="17" t="s">
        <v>161</v>
      </c>
      <c r="B1385" s="17" t="s">
        <v>115</v>
      </c>
      <c r="C1385" s="17" t="s">
        <v>142</v>
      </c>
      <c r="D1385" s="17" t="s">
        <v>4261</v>
      </c>
      <c r="E1385" s="17">
        <v>0.06250000027137748</v>
      </c>
    </row>
    <row r="1386">
      <c r="A1386" s="17" t="s">
        <v>161</v>
      </c>
      <c r="B1386" s="17" t="s">
        <v>115</v>
      </c>
      <c r="C1386" s="17" t="s">
        <v>142</v>
      </c>
      <c r="D1386" s="17" t="s">
        <v>4262</v>
      </c>
      <c r="E1386" s="17">
        <v>0.06250000027137748</v>
      </c>
    </row>
    <row r="1387">
      <c r="A1387" s="17" t="s">
        <v>161</v>
      </c>
      <c r="B1387" s="17" t="s">
        <v>115</v>
      </c>
      <c r="C1387" s="17" t="s">
        <v>142</v>
      </c>
      <c r="D1387" s="17" t="s">
        <v>4263</v>
      </c>
      <c r="E1387" s="17">
        <v>0.06250000027137748</v>
      </c>
    </row>
    <row r="1388">
      <c r="A1388" s="17" t="s">
        <v>161</v>
      </c>
      <c r="B1388" s="17" t="s">
        <v>115</v>
      </c>
      <c r="C1388" s="17" t="s">
        <v>142</v>
      </c>
      <c r="D1388" s="17" t="s">
        <v>4264</v>
      </c>
      <c r="E1388" s="17">
        <v>0.06250000027137748</v>
      </c>
    </row>
    <row r="1389">
      <c r="A1389" s="17" t="s">
        <v>161</v>
      </c>
      <c r="B1389" s="17" t="s">
        <v>115</v>
      </c>
      <c r="C1389" s="17" t="s">
        <v>142</v>
      </c>
      <c r="D1389" s="17" t="s">
        <v>4265</v>
      </c>
      <c r="E1389" s="17">
        <v>0.06250000027137748</v>
      </c>
    </row>
    <row r="1390">
      <c r="A1390" s="17" t="s">
        <v>161</v>
      </c>
      <c r="B1390" s="17" t="s">
        <v>115</v>
      </c>
      <c r="C1390" s="17" t="s">
        <v>142</v>
      </c>
      <c r="D1390" s="17" t="s">
        <v>4266</v>
      </c>
      <c r="E1390" s="17">
        <v>0.06250000027137748</v>
      </c>
    </row>
    <row r="1391">
      <c r="A1391" s="17" t="s">
        <v>161</v>
      </c>
      <c r="B1391" s="17" t="s">
        <v>115</v>
      </c>
      <c r="C1391" s="17" t="s">
        <v>142</v>
      </c>
      <c r="D1391" s="17" t="s">
        <v>4267</v>
      </c>
      <c r="E1391" s="17">
        <v>0.06250000027137748</v>
      </c>
    </row>
    <row r="1392">
      <c r="A1392" s="17" t="s">
        <v>161</v>
      </c>
      <c r="B1392" s="17" t="s">
        <v>115</v>
      </c>
      <c r="C1392" s="17" t="s">
        <v>142</v>
      </c>
      <c r="D1392" s="17" t="s">
        <v>4268</v>
      </c>
      <c r="E1392" s="17">
        <v>0.06250000027137748</v>
      </c>
    </row>
    <row r="1393">
      <c r="A1393" s="17" t="s">
        <v>161</v>
      </c>
      <c r="B1393" s="17" t="s">
        <v>115</v>
      </c>
      <c r="C1393" s="17" t="s">
        <v>142</v>
      </c>
      <c r="D1393" s="17" t="s">
        <v>4269</v>
      </c>
      <c r="E1393" s="17">
        <v>0.06250000027137748</v>
      </c>
    </row>
    <row r="1394">
      <c r="A1394" s="17" t="s">
        <v>161</v>
      </c>
      <c r="B1394" s="17" t="s">
        <v>115</v>
      </c>
      <c r="C1394" s="17" t="s">
        <v>142</v>
      </c>
      <c r="D1394" s="17" t="s">
        <v>4270</v>
      </c>
      <c r="E1394" s="17">
        <v>0.06250000027137748</v>
      </c>
    </row>
    <row r="1395">
      <c r="A1395" s="17" t="s">
        <v>161</v>
      </c>
      <c r="B1395" s="17" t="s">
        <v>115</v>
      </c>
      <c r="C1395" s="17" t="s">
        <v>142</v>
      </c>
      <c r="D1395" s="17" t="s">
        <v>4271</v>
      </c>
      <c r="E1395" s="17">
        <v>0.06250000027137748</v>
      </c>
    </row>
    <row r="1396">
      <c r="A1396" s="17" t="s">
        <v>161</v>
      </c>
      <c r="B1396" s="17" t="s">
        <v>115</v>
      </c>
      <c r="C1396" s="17" t="s">
        <v>142</v>
      </c>
      <c r="D1396" s="17" t="s">
        <v>4272</v>
      </c>
      <c r="E1396" s="17">
        <v>0.06250000027137748</v>
      </c>
    </row>
    <row r="1397">
      <c r="A1397" s="17" t="s">
        <v>161</v>
      </c>
      <c r="B1397" s="17" t="s">
        <v>115</v>
      </c>
      <c r="C1397" s="17" t="s">
        <v>142</v>
      </c>
      <c r="D1397" s="17" t="s">
        <v>4273</v>
      </c>
      <c r="E1397" s="17">
        <v>0.06250000027137748</v>
      </c>
    </row>
    <row r="1398">
      <c r="A1398" s="17" t="s">
        <v>161</v>
      </c>
      <c r="B1398" s="17" t="s">
        <v>115</v>
      </c>
      <c r="C1398" s="17" t="s">
        <v>142</v>
      </c>
      <c r="D1398" s="17" t="s">
        <v>4274</v>
      </c>
      <c r="E1398" s="17">
        <v>0.06250000027137748</v>
      </c>
    </row>
    <row r="1399">
      <c r="A1399" s="17" t="s">
        <v>161</v>
      </c>
      <c r="B1399" s="17" t="s">
        <v>115</v>
      </c>
      <c r="C1399" s="17" t="s">
        <v>142</v>
      </c>
      <c r="D1399" s="17" t="s">
        <v>4275</v>
      </c>
      <c r="E1399" s="17">
        <v>0.06250000027137748</v>
      </c>
    </row>
    <row r="1400">
      <c r="A1400" s="17" t="s">
        <v>161</v>
      </c>
      <c r="B1400" s="17" t="s">
        <v>115</v>
      </c>
      <c r="C1400" s="17" t="s">
        <v>142</v>
      </c>
      <c r="D1400" s="17" t="s">
        <v>4276</v>
      </c>
      <c r="E1400" s="17">
        <v>0.06250000027137748</v>
      </c>
    </row>
    <row r="1401">
      <c r="A1401" s="17" t="s">
        <v>161</v>
      </c>
      <c r="B1401" s="17" t="s">
        <v>115</v>
      </c>
      <c r="C1401" s="17" t="s">
        <v>142</v>
      </c>
      <c r="D1401" s="17" t="s">
        <v>4277</v>
      </c>
      <c r="E1401" s="17">
        <v>0.06250000027137748</v>
      </c>
    </row>
    <row r="1402">
      <c r="A1402" s="17" t="s">
        <v>161</v>
      </c>
      <c r="B1402" s="17" t="s">
        <v>115</v>
      </c>
      <c r="C1402" s="17" t="s">
        <v>142</v>
      </c>
      <c r="D1402" s="17" t="s">
        <v>4278</v>
      </c>
      <c r="E1402" s="17">
        <v>0.06250000027137748</v>
      </c>
    </row>
    <row r="1403">
      <c r="A1403" s="17" t="s">
        <v>161</v>
      </c>
      <c r="B1403" s="17" t="s">
        <v>115</v>
      </c>
      <c r="C1403" s="17" t="s">
        <v>142</v>
      </c>
      <c r="D1403" s="17" t="s">
        <v>4279</v>
      </c>
      <c r="E1403" s="17">
        <v>0.06250000027137748</v>
      </c>
    </row>
    <row r="1404">
      <c r="A1404" s="17" t="s">
        <v>161</v>
      </c>
      <c r="B1404" s="17" t="s">
        <v>115</v>
      </c>
      <c r="C1404" s="17" t="s">
        <v>142</v>
      </c>
      <c r="D1404" s="17" t="s">
        <v>4280</v>
      </c>
      <c r="E1404" s="17">
        <v>0.06250000027137748</v>
      </c>
    </row>
    <row r="1405">
      <c r="A1405" s="17" t="s">
        <v>161</v>
      </c>
      <c r="B1405" s="17" t="s">
        <v>115</v>
      </c>
      <c r="C1405" s="17" t="s">
        <v>142</v>
      </c>
      <c r="D1405" s="17" t="s">
        <v>4281</v>
      </c>
      <c r="E1405" s="17">
        <v>0.06250000027137748</v>
      </c>
    </row>
    <row r="1406">
      <c r="A1406" s="17" t="s">
        <v>161</v>
      </c>
      <c r="B1406" s="17" t="s">
        <v>115</v>
      </c>
      <c r="C1406" s="17" t="s">
        <v>142</v>
      </c>
      <c r="D1406" s="17" t="s">
        <v>4282</v>
      </c>
      <c r="E1406" s="17">
        <v>0.06250000027137748</v>
      </c>
    </row>
    <row r="1407">
      <c r="A1407" s="17" t="s">
        <v>161</v>
      </c>
      <c r="B1407" s="17" t="s">
        <v>115</v>
      </c>
      <c r="C1407" s="17" t="s">
        <v>142</v>
      </c>
      <c r="D1407" s="17" t="s">
        <v>4283</v>
      </c>
      <c r="E1407" s="17">
        <v>0.06250000027137748</v>
      </c>
    </row>
    <row r="1408">
      <c r="A1408" s="17" t="s">
        <v>161</v>
      </c>
      <c r="B1408" s="17" t="s">
        <v>115</v>
      </c>
      <c r="C1408" s="17" t="s">
        <v>142</v>
      </c>
      <c r="D1408" s="17" t="s">
        <v>4284</v>
      </c>
      <c r="E1408" s="17">
        <v>0.06250000027137748</v>
      </c>
    </row>
    <row r="1409">
      <c r="A1409" s="17" t="s">
        <v>161</v>
      </c>
      <c r="B1409" s="17" t="s">
        <v>115</v>
      </c>
      <c r="C1409" s="17" t="s">
        <v>142</v>
      </c>
      <c r="D1409" s="17" t="s">
        <v>4285</v>
      </c>
      <c r="E1409" s="17">
        <v>0.06250000027137748</v>
      </c>
    </row>
    <row r="1410">
      <c r="A1410" s="17" t="s">
        <v>161</v>
      </c>
      <c r="B1410" s="17" t="s">
        <v>115</v>
      </c>
      <c r="C1410" s="17" t="s">
        <v>142</v>
      </c>
      <c r="D1410" s="17" t="s">
        <v>4286</v>
      </c>
      <c r="E1410" s="17">
        <v>0.06250000027137748</v>
      </c>
    </row>
    <row r="1411">
      <c r="A1411" s="17" t="s">
        <v>161</v>
      </c>
      <c r="B1411" s="17" t="s">
        <v>115</v>
      </c>
      <c r="C1411" s="17" t="s">
        <v>142</v>
      </c>
      <c r="D1411" s="17" t="s">
        <v>4287</v>
      </c>
      <c r="E1411" s="17">
        <v>0.06250000027137748</v>
      </c>
    </row>
    <row r="1412">
      <c r="A1412" s="17" t="s">
        <v>161</v>
      </c>
      <c r="B1412" s="17" t="s">
        <v>115</v>
      </c>
      <c r="C1412" s="17" t="s">
        <v>142</v>
      </c>
      <c r="D1412" s="17" t="s">
        <v>4288</v>
      </c>
      <c r="E1412" s="17">
        <v>0.06250000027137748</v>
      </c>
    </row>
    <row r="1413">
      <c r="A1413" s="17" t="s">
        <v>161</v>
      </c>
      <c r="B1413" s="17" t="s">
        <v>115</v>
      </c>
      <c r="C1413" s="17" t="s">
        <v>142</v>
      </c>
      <c r="D1413" s="17" t="s">
        <v>4289</v>
      </c>
      <c r="E1413" s="17">
        <v>0.06250000027137748</v>
      </c>
    </row>
    <row r="1414">
      <c r="A1414" s="17" t="s">
        <v>161</v>
      </c>
      <c r="B1414" s="17" t="s">
        <v>115</v>
      </c>
      <c r="C1414" s="17" t="s">
        <v>142</v>
      </c>
      <c r="D1414" s="17" t="s">
        <v>4290</v>
      </c>
      <c r="E1414" s="17">
        <v>0.06250000027137748</v>
      </c>
    </row>
    <row r="1415">
      <c r="A1415" s="17" t="s">
        <v>161</v>
      </c>
      <c r="B1415" s="17" t="s">
        <v>115</v>
      </c>
      <c r="C1415" s="17" t="s">
        <v>142</v>
      </c>
      <c r="D1415" s="17" t="s">
        <v>4291</v>
      </c>
      <c r="E1415" s="17">
        <v>0.06250000027137748</v>
      </c>
    </row>
    <row r="1416">
      <c r="A1416" s="17" t="s">
        <v>161</v>
      </c>
      <c r="B1416" s="17" t="s">
        <v>115</v>
      </c>
      <c r="C1416" s="17" t="s">
        <v>142</v>
      </c>
      <c r="D1416" s="17" t="s">
        <v>4292</v>
      </c>
      <c r="E1416" s="17">
        <v>0.06250000027137748</v>
      </c>
    </row>
    <row r="1417">
      <c r="A1417" s="17" t="s">
        <v>161</v>
      </c>
      <c r="B1417" s="17" t="s">
        <v>115</v>
      </c>
      <c r="C1417" s="17" t="s">
        <v>142</v>
      </c>
      <c r="D1417" s="17" t="s">
        <v>4293</v>
      </c>
      <c r="E1417" s="17">
        <v>0.06250000027137748</v>
      </c>
    </row>
    <row r="1418">
      <c r="A1418" s="17" t="s">
        <v>161</v>
      </c>
      <c r="B1418" s="17" t="s">
        <v>115</v>
      </c>
      <c r="C1418" s="17" t="s">
        <v>142</v>
      </c>
      <c r="D1418" s="17" t="s">
        <v>4294</v>
      </c>
      <c r="E1418" s="17">
        <v>0.06250000027137748</v>
      </c>
    </row>
    <row r="1419">
      <c r="A1419" s="17" t="s">
        <v>161</v>
      </c>
      <c r="B1419" s="17" t="s">
        <v>115</v>
      </c>
      <c r="C1419" s="17" t="s">
        <v>142</v>
      </c>
      <c r="D1419" s="17" t="s">
        <v>4295</v>
      </c>
      <c r="E1419" s="17">
        <v>0.06250000027137748</v>
      </c>
    </row>
    <row r="1420">
      <c r="A1420" s="17" t="s">
        <v>161</v>
      </c>
      <c r="B1420" s="17" t="s">
        <v>115</v>
      </c>
      <c r="C1420" s="17" t="s">
        <v>142</v>
      </c>
      <c r="D1420" s="17" t="s">
        <v>4296</v>
      </c>
      <c r="E1420" s="17">
        <v>0.06250000027137748</v>
      </c>
    </row>
    <row r="1421">
      <c r="A1421" s="17" t="s">
        <v>161</v>
      </c>
      <c r="B1421" s="17" t="s">
        <v>115</v>
      </c>
      <c r="C1421" s="17" t="s">
        <v>142</v>
      </c>
      <c r="D1421" s="17" t="s">
        <v>4297</v>
      </c>
      <c r="E1421" s="17">
        <v>0.06250000027137748</v>
      </c>
    </row>
    <row r="1422">
      <c r="A1422" s="17" t="s">
        <v>161</v>
      </c>
      <c r="B1422" s="17" t="s">
        <v>115</v>
      </c>
      <c r="C1422" s="17" t="s">
        <v>142</v>
      </c>
      <c r="D1422" s="17" t="s">
        <v>4298</v>
      </c>
      <c r="E1422" s="17">
        <v>0.06250000027137748</v>
      </c>
    </row>
    <row r="1423">
      <c r="A1423" s="17" t="s">
        <v>161</v>
      </c>
      <c r="B1423" s="17" t="s">
        <v>115</v>
      </c>
      <c r="C1423" s="17" t="s">
        <v>142</v>
      </c>
      <c r="D1423" s="17" t="s">
        <v>4299</v>
      </c>
      <c r="E1423" s="17">
        <v>0.06250000027137748</v>
      </c>
    </row>
    <row r="1424">
      <c r="A1424" s="17" t="s">
        <v>161</v>
      </c>
      <c r="B1424" s="17" t="s">
        <v>115</v>
      </c>
      <c r="C1424" s="17" t="s">
        <v>142</v>
      </c>
      <c r="D1424" s="17" t="s">
        <v>4300</v>
      </c>
      <c r="E1424" s="17">
        <v>0.06250000027137748</v>
      </c>
    </row>
    <row r="1425">
      <c r="A1425" s="17" t="s">
        <v>161</v>
      </c>
      <c r="B1425" s="17" t="s">
        <v>115</v>
      </c>
      <c r="C1425" s="17" t="s">
        <v>142</v>
      </c>
      <c r="D1425" s="17" t="s">
        <v>4301</v>
      </c>
      <c r="E1425" s="17">
        <v>0.06250000027137748</v>
      </c>
    </row>
    <row r="1426">
      <c r="A1426" s="17" t="s">
        <v>161</v>
      </c>
      <c r="B1426" s="17" t="s">
        <v>115</v>
      </c>
      <c r="C1426" s="17" t="s">
        <v>142</v>
      </c>
      <c r="D1426" s="17" t="s">
        <v>4302</v>
      </c>
      <c r="E1426" s="17">
        <v>0.06250000027137748</v>
      </c>
    </row>
    <row r="1427">
      <c r="A1427" s="17" t="s">
        <v>161</v>
      </c>
      <c r="B1427" s="17" t="s">
        <v>115</v>
      </c>
      <c r="C1427" s="17" t="s">
        <v>142</v>
      </c>
      <c r="D1427" s="17" t="s">
        <v>4303</v>
      </c>
      <c r="E1427" s="17">
        <v>0.06250000027137748</v>
      </c>
    </row>
    <row r="1428">
      <c r="A1428" s="17" t="s">
        <v>161</v>
      </c>
      <c r="B1428" s="17" t="s">
        <v>115</v>
      </c>
      <c r="C1428" s="17" t="s">
        <v>142</v>
      </c>
      <c r="D1428" s="17" t="s">
        <v>4304</v>
      </c>
      <c r="E1428" s="17">
        <v>0.06250000027137748</v>
      </c>
    </row>
    <row r="1429">
      <c r="A1429" s="17" t="s">
        <v>161</v>
      </c>
      <c r="B1429" s="17" t="s">
        <v>115</v>
      </c>
      <c r="C1429" s="17" t="s">
        <v>142</v>
      </c>
      <c r="D1429" s="17" t="s">
        <v>4305</v>
      </c>
      <c r="E1429" s="17">
        <v>0.06250000027137748</v>
      </c>
    </row>
    <row r="1430">
      <c r="A1430" s="17" t="s">
        <v>161</v>
      </c>
      <c r="B1430" s="17" t="s">
        <v>115</v>
      </c>
      <c r="C1430" s="17" t="s">
        <v>142</v>
      </c>
      <c r="D1430" s="17" t="s">
        <v>4306</v>
      </c>
      <c r="E1430" s="17">
        <v>0.06250000027137748</v>
      </c>
    </row>
    <row r="1431">
      <c r="A1431" s="17" t="s">
        <v>161</v>
      </c>
      <c r="B1431" s="17" t="s">
        <v>115</v>
      </c>
      <c r="C1431" s="17" t="s">
        <v>142</v>
      </c>
      <c r="D1431" s="17" t="s">
        <v>4307</v>
      </c>
      <c r="E1431" s="17">
        <v>0.06250000027137748</v>
      </c>
    </row>
    <row r="1432">
      <c r="A1432" s="17" t="s">
        <v>161</v>
      </c>
      <c r="B1432" s="17" t="s">
        <v>115</v>
      </c>
      <c r="C1432" s="17" t="s">
        <v>142</v>
      </c>
      <c r="D1432" s="17" t="s">
        <v>4308</v>
      </c>
      <c r="E1432" s="17">
        <v>0.06250000027137748</v>
      </c>
    </row>
    <row r="1433">
      <c r="A1433" s="17" t="s">
        <v>161</v>
      </c>
      <c r="B1433" s="17" t="s">
        <v>115</v>
      </c>
      <c r="C1433" s="17" t="s">
        <v>142</v>
      </c>
      <c r="D1433" s="17" t="s">
        <v>4309</v>
      </c>
      <c r="E1433" s="17">
        <v>0.06250000027137748</v>
      </c>
    </row>
    <row r="1434">
      <c r="A1434" s="17" t="s">
        <v>161</v>
      </c>
      <c r="B1434" s="17" t="s">
        <v>115</v>
      </c>
      <c r="C1434" s="17" t="s">
        <v>142</v>
      </c>
      <c r="D1434" s="17" t="s">
        <v>4310</v>
      </c>
      <c r="E1434" s="17">
        <v>0.06250000027137748</v>
      </c>
    </row>
    <row r="1435">
      <c r="A1435" s="17" t="s">
        <v>161</v>
      </c>
      <c r="B1435" s="17" t="s">
        <v>115</v>
      </c>
      <c r="C1435" s="17" t="s">
        <v>142</v>
      </c>
      <c r="D1435" s="17" t="s">
        <v>4311</v>
      </c>
      <c r="E1435" s="17">
        <v>0.06250000027137748</v>
      </c>
    </row>
    <row r="1436">
      <c r="A1436" s="17" t="s">
        <v>161</v>
      </c>
      <c r="B1436" s="17" t="s">
        <v>115</v>
      </c>
      <c r="C1436" s="17" t="s">
        <v>142</v>
      </c>
      <c r="D1436" s="17" t="s">
        <v>4312</v>
      </c>
      <c r="E1436" s="17">
        <v>0.06250000027137748</v>
      </c>
    </row>
    <row r="1437">
      <c r="A1437" s="17" t="s">
        <v>161</v>
      </c>
      <c r="B1437" s="17" t="s">
        <v>115</v>
      </c>
      <c r="C1437" s="17" t="s">
        <v>142</v>
      </c>
      <c r="D1437" s="17" t="s">
        <v>4313</v>
      </c>
      <c r="E1437" s="17">
        <v>0.06250000027137748</v>
      </c>
    </row>
    <row r="1438">
      <c r="A1438" s="17" t="s">
        <v>161</v>
      </c>
      <c r="B1438" s="17" t="s">
        <v>115</v>
      </c>
      <c r="C1438" s="17" t="s">
        <v>142</v>
      </c>
      <c r="D1438" s="17" t="s">
        <v>4314</v>
      </c>
      <c r="E1438" s="17">
        <v>0.06250000027137748</v>
      </c>
    </row>
    <row r="1439">
      <c r="A1439" s="17" t="s">
        <v>161</v>
      </c>
      <c r="B1439" s="17" t="s">
        <v>115</v>
      </c>
      <c r="C1439" s="17" t="s">
        <v>142</v>
      </c>
      <c r="D1439" s="17" t="s">
        <v>4315</v>
      </c>
      <c r="E1439" s="17">
        <v>0.06250000027137748</v>
      </c>
    </row>
    <row r="1440">
      <c r="A1440" s="17" t="s">
        <v>161</v>
      </c>
      <c r="B1440" s="17" t="s">
        <v>115</v>
      </c>
      <c r="C1440" s="17" t="s">
        <v>142</v>
      </c>
      <c r="D1440" s="17" t="s">
        <v>4316</v>
      </c>
      <c r="E1440" s="17">
        <v>0.06250000027137748</v>
      </c>
    </row>
    <row r="1441">
      <c r="A1441" s="17" t="s">
        <v>161</v>
      </c>
      <c r="B1441" s="17" t="s">
        <v>115</v>
      </c>
      <c r="C1441" s="17" t="s">
        <v>142</v>
      </c>
      <c r="D1441" s="17" t="s">
        <v>4317</v>
      </c>
      <c r="E1441" s="17">
        <v>0.06250000027137748</v>
      </c>
    </row>
    <row r="1442">
      <c r="A1442" s="17" t="s">
        <v>161</v>
      </c>
      <c r="B1442" s="17" t="s">
        <v>115</v>
      </c>
      <c r="C1442" s="17" t="s">
        <v>142</v>
      </c>
      <c r="D1442" s="17" t="s">
        <v>4318</v>
      </c>
      <c r="E1442" s="17">
        <v>0.06250000027137748</v>
      </c>
    </row>
    <row r="1443">
      <c r="A1443" s="17" t="s">
        <v>161</v>
      </c>
      <c r="B1443" s="17" t="s">
        <v>115</v>
      </c>
      <c r="C1443" s="17" t="s">
        <v>142</v>
      </c>
      <c r="D1443" s="17" t="s">
        <v>4319</v>
      </c>
      <c r="E1443" s="17">
        <v>0.06250000027137748</v>
      </c>
    </row>
    <row r="1444">
      <c r="A1444" s="17" t="s">
        <v>161</v>
      </c>
      <c r="B1444" s="17" t="s">
        <v>115</v>
      </c>
      <c r="C1444" s="17" t="s">
        <v>142</v>
      </c>
      <c r="D1444" s="17" t="s">
        <v>4320</v>
      </c>
      <c r="E1444" s="17">
        <v>0.06250000027137748</v>
      </c>
    </row>
    <row r="1445">
      <c r="A1445" s="17" t="s">
        <v>161</v>
      </c>
      <c r="B1445" s="17" t="s">
        <v>115</v>
      </c>
      <c r="C1445" s="17" t="s">
        <v>142</v>
      </c>
      <c r="D1445" s="17" t="s">
        <v>4321</v>
      </c>
      <c r="E1445" s="17">
        <v>0.06250000027137748</v>
      </c>
    </row>
    <row r="1446">
      <c r="A1446" s="17" t="s">
        <v>161</v>
      </c>
      <c r="B1446" s="17" t="s">
        <v>115</v>
      </c>
      <c r="C1446" s="17" t="s">
        <v>142</v>
      </c>
      <c r="D1446" s="17" t="s">
        <v>4322</v>
      </c>
      <c r="E1446" s="17">
        <v>0.06250000027137748</v>
      </c>
    </row>
    <row r="1447">
      <c r="A1447" s="17" t="s">
        <v>161</v>
      </c>
      <c r="B1447" s="17" t="s">
        <v>115</v>
      </c>
      <c r="C1447" s="17" t="s">
        <v>142</v>
      </c>
      <c r="D1447" s="17" t="s">
        <v>4323</v>
      </c>
      <c r="E1447" s="17">
        <v>0.06250000027137748</v>
      </c>
    </row>
    <row r="1448">
      <c r="A1448" s="17" t="s">
        <v>161</v>
      </c>
      <c r="B1448" s="17" t="s">
        <v>115</v>
      </c>
      <c r="C1448" s="17" t="s">
        <v>142</v>
      </c>
      <c r="D1448" s="17" t="s">
        <v>4324</v>
      </c>
      <c r="E1448" s="17">
        <v>0.06250000027137748</v>
      </c>
    </row>
    <row r="1449">
      <c r="A1449" s="17" t="s">
        <v>161</v>
      </c>
      <c r="B1449" s="17" t="s">
        <v>115</v>
      </c>
      <c r="C1449" s="17" t="s">
        <v>142</v>
      </c>
      <c r="D1449" s="17" t="s">
        <v>4325</v>
      </c>
      <c r="E1449" s="17">
        <v>0.06250000027137748</v>
      </c>
    </row>
    <row r="1450">
      <c r="A1450" s="17" t="s">
        <v>161</v>
      </c>
      <c r="B1450" s="17" t="s">
        <v>115</v>
      </c>
      <c r="C1450" s="17" t="s">
        <v>142</v>
      </c>
      <c r="D1450" s="17" t="s">
        <v>4326</v>
      </c>
      <c r="E1450" s="17">
        <v>0.06250000027137748</v>
      </c>
    </row>
    <row r="1451">
      <c r="A1451" s="17" t="s">
        <v>161</v>
      </c>
      <c r="B1451" s="17" t="s">
        <v>115</v>
      </c>
      <c r="C1451" s="17" t="s">
        <v>142</v>
      </c>
      <c r="D1451" s="17" t="s">
        <v>4327</v>
      </c>
      <c r="E1451" s="17">
        <v>0.06250000027137748</v>
      </c>
    </row>
    <row r="1452">
      <c r="A1452" s="17" t="s">
        <v>161</v>
      </c>
      <c r="B1452" s="17" t="s">
        <v>115</v>
      </c>
      <c r="C1452" s="17" t="s">
        <v>142</v>
      </c>
      <c r="D1452" s="17" t="s">
        <v>4328</v>
      </c>
      <c r="E1452" s="17">
        <v>0.06250000027137748</v>
      </c>
    </row>
    <row r="1453">
      <c r="A1453" s="17" t="s">
        <v>161</v>
      </c>
      <c r="B1453" s="17" t="s">
        <v>115</v>
      </c>
      <c r="C1453" s="17" t="s">
        <v>142</v>
      </c>
      <c r="D1453" s="17" t="s">
        <v>4329</v>
      </c>
      <c r="E1453" s="17">
        <v>0.06250000027137748</v>
      </c>
    </row>
    <row r="1454">
      <c r="A1454" s="17" t="s">
        <v>161</v>
      </c>
      <c r="B1454" s="17" t="s">
        <v>115</v>
      </c>
      <c r="C1454" s="17" t="s">
        <v>142</v>
      </c>
      <c r="D1454" s="17" t="s">
        <v>4330</v>
      </c>
      <c r="E1454" s="17">
        <v>0.06250000027137748</v>
      </c>
    </row>
    <row r="1455">
      <c r="A1455" s="17" t="s">
        <v>161</v>
      </c>
      <c r="B1455" s="17" t="s">
        <v>115</v>
      </c>
      <c r="C1455" s="17" t="s">
        <v>142</v>
      </c>
      <c r="D1455" s="17" t="s">
        <v>4331</v>
      </c>
      <c r="E1455" s="17">
        <v>0.06250000027137748</v>
      </c>
    </row>
    <row r="1456">
      <c r="A1456" s="17" t="s">
        <v>161</v>
      </c>
      <c r="B1456" s="17" t="s">
        <v>115</v>
      </c>
      <c r="C1456" s="17" t="s">
        <v>142</v>
      </c>
      <c r="D1456" s="17" t="s">
        <v>4332</v>
      </c>
      <c r="E1456" s="17">
        <v>0.06250000027137748</v>
      </c>
    </row>
    <row r="1457">
      <c r="A1457" s="17" t="s">
        <v>161</v>
      </c>
      <c r="B1457" s="17" t="s">
        <v>115</v>
      </c>
      <c r="C1457" s="17" t="s">
        <v>142</v>
      </c>
      <c r="D1457" s="17" t="s">
        <v>4333</v>
      </c>
      <c r="E1457" s="17">
        <v>0.06250000027137748</v>
      </c>
    </row>
    <row r="1458">
      <c r="A1458" s="17" t="s">
        <v>161</v>
      </c>
      <c r="B1458" s="17" t="s">
        <v>115</v>
      </c>
      <c r="C1458" s="17" t="s">
        <v>142</v>
      </c>
      <c r="D1458" s="17" t="s">
        <v>4334</v>
      </c>
      <c r="E1458" s="17">
        <v>0.06250000027137748</v>
      </c>
    </row>
    <row r="1459">
      <c r="A1459" s="17" t="s">
        <v>161</v>
      </c>
      <c r="B1459" s="17" t="s">
        <v>115</v>
      </c>
      <c r="C1459" s="17" t="s">
        <v>142</v>
      </c>
      <c r="D1459" s="17" t="s">
        <v>4335</v>
      </c>
      <c r="E1459" s="17">
        <v>0.06250000027137748</v>
      </c>
    </row>
    <row r="1460">
      <c r="A1460" s="17" t="s">
        <v>161</v>
      </c>
      <c r="B1460" s="17" t="s">
        <v>115</v>
      </c>
      <c r="C1460" s="17" t="s">
        <v>142</v>
      </c>
      <c r="D1460" s="17" t="s">
        <v>4336</v>
      </c>
      <c r="E1460" s="17">
        <v>0.06250000027137748</v>
      </c>
    </row>
    <row r="1461">
      <c r="A1461" s="17" t="s">
        <v>161</v>
      </c>
      <c r="B1461" s="17" t="s">
        <v>115</v>
      </c>
      <c r="C1461" s="17" t="s">
        <v>142</v>
      </c>
      <c r="D1461" s="17" t="s">
        <v>4337</v>
      </c>
      <c r="E1461" s="17">
        <v>0.06250000027137748</v>
      </c>
    </row>
    <row r="1462">
      <c r="A1462" s="17" t="s">
        <v>161</v>
      </c>
      <c r="B1462" s="17" t="s">
        <v>115</v>
      </c>
      <c r="C1462" s="17" t="s">
        <v>142</v>
      </c>
      <c r="D1462" s="17" t="s">
        <v>4338</v>
      </c>
      <c r="E1462" s="17">
        <v>0.06250000027137748</v>
      </c>
    </row>
    <row r="1463">
      <c r="A1463" s="17" t="s">
        <v>161</v>
      </c>
      <c r="B1463" s="17" t="s">
        <v>115</v>
      </c>
      <c r="C1463" s="17" t="s">
        <v>142</v>
      </c>
      <c r="D1463" s="17" t="s">
        <v>4339</v>
      </c>
      <c r="E1463" s="17">
        <v>0.06250000027137748</v>
      </c>
    </row>
    <row r="1464">
      <c r="A1464" s="17" t="s">
        <v>161</v>
      </c>
      <c r="B1464" s="17" t="s">
        <v>115</v>
      </c>
      <c r="C1464" s="17" t="s">
        <v>142</v>
      </c>
      <c r="D1464" s="17" t="s">
        <v>4340</v>
      </c>
      <c r="E1464" s="17">
        <v>0.06250000027137748</v>
      </c>
    </row>
    <row r="1465">
      <c r="A1465" s="17" t="s">
        <v>161</v>
      </c>
      <c r="B1465" s="17" t="s">
        <v>115</v>
      </c>
      <c r="C1465" s="17" t="s">
        <v>142</v>
      </c>
      <c r="D1465" s="17" t="s">
        <v>4341</v>
      </c>
      <c r="E1465" s="17">
        <v>0.06250000027137748</v>
      </c>
    </row>
    <row r="1466">
      <c r="A1466" s="17" t="s">
        <v>161</v>
      </c>
      <c r="B1466" s="17" t="s">
        <v>115</v>
      </c>
      <c r="C1466" s="17" t="s">
        <v>142</v>
      </c>
      <c r="D1466" s="17" t="s">
        <v>4342</v>
      </c>
      <c r="E1466" s="17">
        <v>0.06250000027137748</v>
      </c>
    </row>
    <row r="1467">
      <c r="A1467" s="17" t="s">
        <v>161</v>
      </c>
      <c r="B1467" s="17" t="s">
        <v>115</v>
      </c>
      <c r="C1467" s="17" t="s">
        <v>142</v>
      </c>
      <c r="D1467" s="17" t="s">
        <v>4343</v>
      </c>
      <c r="E1467" s="17">
        <v>0.06250000027137748</v>
      </c>
    </row>
    <row r="1468">
      <c r="A1468" s="17" t="s">
        <v>161</v>
      </c>
      <c r="B1468" s="17" t="s">
        <v>115</v>
      </c>
      <c r="C1468" s="17" t="s">
        <v>142</v>
      </c>
      <c r="D1468" s="17" t="s">
        <v>4344</v>
      </c>
      <c r="E1468" s="17">
        <v>0.06250000027137748</v>
      </c>
    </row>
    <row r="1469">
      <c r="A1469" s="17" t="s">
        <v>161</v>
      </c>
      <c r="B1469" s="17" t="s">
        <v>115</v>
      </c>
      <c r="C1469" s="17" t="s">
        <v>142</v>
      </c>
      <c r="D1469" s="17" t="s">
        <v>4345</v>
      </c>
      <c r="E1469" s="17">
        <v>0.06250000027137748</v>
      </c>
    </row>
    <row r="1470">
      <c r="A1470" s="1" t="s">
        <v>99</v>
      </c>
      <c r="B1470" s="1" t="s">
        <v>99</v>
      </c>
      <c r="C1470" s="1">
        <f>SUBTOTAL(103,Elements10_2_91[Elemento])</f>
      </c>
      <c r="D1470" s="1" t="s">
        <v>99</v>
      </c>
      <c r="E1470" s="1">
        <f>SUBTOTAL(109,Elements10_2_91[Totais:])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7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81</v>
      </c>
      <c r="B1" s="9" t="s">
        <v>81</v>
      </c>
      <c r="C1" s="9" t="s">
        <v>81</v>
      </c>
      <c r="D1" s="9" t="s">
        <v>81</v>
      </c>
      <c r="E1" s="9" t="s">
        <v>81</v>
      </c>
    </row>
    <row r="2">
      <c r="A2" s="9" t="s">
        <v>81</v>
      </c>
      <c r="B2" s="9" t="s">
        <v>81</v>
      </c>
      <c r="C2" s="9" t="s">
        <v>81</v>
      </c>
      <c r="D2" s="9" t="s">
        <v>81</v>
      </c>
      <c r="E2" s="9" t="s">
        <v>81</v>
      </c>
    </row>
    <row r="4">
      <c r="A4" s="18" t="s">
        <v>145</v>
      </c>
      <c r="B4" s="18" t="s">
        <v>145</v>
      </c>
      <c r="C4" s="18" t="s">
        <v>145</v>
      </c>
      <c r="D4" s="18" t="s">
        <v>145</v>
      </c>
      <c r="E4" s="18" t="s">
        <v>145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148</v>
      </c>
      <c r="D7" s="17" t="s">
        <v>4346</v>
      </c>
      <c r="E7" s="17">
        <v>1</v>
      </c>
    </row>
    <row r="8">
      <c r="A8" s="17" t="s">
        <v>161</v>
      </c>
      <c r="B8" s="17" t="s">
        <v>115</v>
      </c>
      <c r="C8" s="17" t="s">
        <v>148</v>
      </c>
      <c r="D8" s="17" t="s">
        <v>4347</v>
      </c>
      <c r="E8" s="17">
        <v>1</v>
      </c>
    </row>
    <row r="9">
      <c r="A9" s="1" t="s">
        <v>99</v>
      </c>
      <c r="B9" s="1" t="s">
        <v>99</v>
      </c>
      <c r="C9" s="1">
        <f>SUBTOTAL(103,Elements10_2_101[Elemento])</f>
      </c>
      <c r="D9" s="1" t="s">
        <v>99</v>
      </c>
      <c r="E9" s="1">
        <f>SUBTOTAL(109,Elements10_2_101[Totais:])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8.xml><?xml version="1.0" encoding="utf-8"?>
<worksheet xmlns:r="http://schemas.openxmlformats.org/officeDocument/2006/relationships" xmlns="http://schemas.openxmlformats.org/spreadsheetml/2006/main">
  <dimension ref="A1:E2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85</v>
      </c>
      <c r="B1" s="9" t="s">
        <v>85</v>
      </c>
      <c r="C1" s="9" t="s">
        <v>85</v>
      </c>
      <c r="D1" s="9" t="s">
        <v>85</v>
      </c>
      <c r="E1" s="9" t="s">
        <v>85</v>
      </c>
    </row>
    <row r="2">
      <c r="A2" s="9" t="s">
        <v>85</v>
      </c>
      <c r="B2" s="9" t="s">
        <v>85</v>
      </c>
      <c r="C2" s="9" t="s">
        <v>85</v>
      </c>
      <c r="D2" s="9" t="s">
        <v>85</v>
      </c>
      <c r="E2" s="9" t="s">
        <v>85</v>
      </c>
    </row>
    <row r="4">
      <c r="A4" s="18" t="s">
        <v>149</v>
      </c>
      <c r="B4" s="18" t="s">
        <v>149</v>
      </c>
      <c r="C4" s="18" t="s">
        <v>149</v>
      </c>
      <c r="D4" s="18" t="s">
        <v>149</v>
      </c>
      <c r="E4" s="18" t="s">
        <v>149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152</v>
      </c>
      <c r="D7" s="17" t="s">
        <v>4348</v>
      </c>
      <c r="E7" s="17">
        <v>0.7812264149326638</v>
      </c>
    </row>
    <row r="8">
      <c r="A8" s="17" t="s">
        <v>161</v>
      </c>
      <c r="B8" s="17" t="s">
        <v>115</v>
      </c>
      <c r="C8" s="17" t="s">
        <v>152</v>
      </c>
      <c r="D8" s="17" t="s">
        <v>4349</v>
      </c>
      <c r="E8" s="17">
        <v>7.45486346363574</v>
      </c>
    </row>
    <row r="9">
      <c r="A9" s="17" t="s">
        <v>161</v>
      </c>
      <c r="B9" s="17" t="s">
        <v>115</v>
      </c>
      <c r="C9" s="17" t="s">
        <v>152</v>
      </c>
      <c r="D9" s="17" t="s">
        <v>4350</v>
      </c>
      <c r="E9" s="17">
        <v>49.47201565463138</v>
      </c>
    </row>
    <row r="10">
      <c r="A10" s="17" t="s">
        <v>161</v>
      </c>
      <c r="B10" s="17" t="s">
        <v>115</v>
      </c>
      <c r="C10" s="17" t="s">
        <v>152</v>
      </c>
      <c r="D10" s="17" t="s">
        <v>4351</v>
      </c>
      <c r="E10" s="17">
        <v>7.199002037306222</v>
      </c>
    </row>
    <row r="11">
      <c r="A11" s="17" t="s">
        <v>161</v>
      </c>
      <c r="B11" s="17" t="s">
        <v>115</v>
      </c>
      <c r="C11" s="17" t="s">
        <v>152</v>
      </c>
      <c r="D11" s="17" t="s">
        <v>4352</v>
      </c>
      <c r="E11" s="17">
        <v>0.5736062364694432</v>
      </c>
    </row>
    <row r="12">
      <c r="A12" s="17" t="s">
        <v>161</v>
      </c>
      <c r="B12" s="17" t="s">
        <v>115</v>
      </c>
      <c r="C12" s="17" t="s">
        <v>152</v>
      </c>
      <c r="D12" s="17" t="s">
        <v>4353</v>
      </c>
      <c r="E12" s="17">
        <v>1.7658502868779866</v>
      </c>
    </row>
    <row r="13">
      <c r="A13" s="17" t="s">
        <v>161</v>
      </c>
      <c r="B13" s="17" t="s">
        <v>115</v>
      </c>
      <c r="C13" s="17" t="s">
        <v>152</v>
      </c>
      <c r="D13" s="17" t="s">
        <v>4354</v>
      </c>
      <c r="E13" s="17">
        <v>6.066684291099654</v>
      </c>
    </row>
    <row r="14">
      <c r="A14" s="17" t="s">
        <v>161</v>
      </c>
      <c r="B14" s="17" t="s">
        <v>115</v>
      </c>
      <c r="C14" s="17" t="s">
        <v>152</v>
      </c>
      <c r="D14" s="17" t="s">
        <v>4355</v>
      </c>
      <c r="E14" s="17">
        <v>55.6632652551682</v>
      </c>
    </row>
    <row r="15">
      <c r="A15" s="17" t="s">
        <v>161</v>
      </c>
      <c r="B15" s="17" t="s">
        <v>115</v>
      </c>
      <c r="C15" s="17" t="s">
        <v>152</v>
      </c>
      <c r="D15" s="17" t="s">
        <v>4356</v>
      </c>
      <c r="E15" s="17">
        <v>70.09651698153247</v>
      </c>
    </row>
    <row r="16">
      <c r="A16" s="17" t="s">
        <v>161</v>
      </c>
      <c r="B16" s="17" t="s">
        <v>115</v>
      </c>
      <c r="C16" s="17" t="s">
        <v>152</v>
      </c>
      <c r="D16" s="17" t="s">
        <v>4357</v>
      </c>
      <c r="E16" s="17">
        <v>648.7926120417104</v>
      </c>
    </row>
    <row r="17">
      <c r="A17" s="17" t="s">
        <v>161</v>
      </c>
      <c r="B17" s="17" t="s">
        <v>115</v>
      </c>
      <c r="C17" s="17" t="s">
        <v>152</v>
      </c>
      <c r="D17" s="17" t="s">
        <v>4358</v>
      </c>
      <c r="E17" s="17">
        <v>7.3276420500670225</v>
      </c>
    </row>
    <row r="18">
      <c r="A18" s="17" t="s">
        <v>161</v>
      </c>
      <c r="B18" s="17" t="s">
        <v>115</v>
      </c>
      <c r="C18" s="17" t="s">
        <v>152</v>
      </c>
      <c r="D18" s="17" t="s">
        <v>4359</v>
      </c>
      <c r="E18" s="17">
        <v>1.7658912051257387</v>
      </c>
    </row>
    <row r="19">
      <c r="A19" s="17" t="s">
        <v>161</v>
      </c>
      <c r="B19" s="17" t="s">
        <v>115</v>
      </c>
      <c r="C19" s="17" t="s">
        <v>152</v>
      </c>
      <c r="D19" s="17" t="s">
        <v>4360</v>
      </c>
      <c r="E19" s="17">
        <v>18.434574550925504</v>
      </c>
    </row>
    <row r="20">
      <c r="A20" s="17" t="s">
        <v>161</v>
      </c>
      <c r="B20" s="17" t="s">
        <v>115</v>
      </c>
      <c r="C20" s="17" t="s">
        <v>152</v>
      </c>
      <c r="D20" s="17" t="s">
        <v>4361</v>
      </c>
      <c r="E20" s="17">
        <v>7.95652228323133</v>
      </c>
    </row>
    <row r="21">
      <c r="A21" s="17" t="s">
        <v>161</v>
      </c>
      <c r="B21" s="17" t="s">
        <v>115</v>
      </c>
      <c r="C21" s="17" t="s">
        <v>152</v>
      </c>
      <c r="D21" s="17" t="s">
        <v>4362</v>
      </c>
      <c r="E21" s="17">
        <v>499.397471586358</v>
      </c>
    </row>
    <row r="22">
      <c r="A22" s="17" t="s">
        <v>161</v>
      </c>
      <c r="B22" s="17" t="s">
        <v>115</v>
      </c>
      <c r="C22" s="17" t="s">
        <v>152</v>
      </c>
      <c r="D22" s="17" t="s">
        <v>4363</v>
      </c>
      <c r="E22" s="17">
        <v>10.530748755649991</v>
      </c>
    </row>
    <row r="23">
      <c r="A23" s="17" t="s">
        <v>161</v>
      </c>
      <c r="B23" s="17" t="s">
        <v>115</v>
      </c>
      <c r="C23" s="17" t="s">
        <v>152</v>
      </c>
      <c r="D23" s="17" t="s">
        <v>4364</v>
      </c>
      <c r="E23" s="17">
        <v>5.971496679272716</v>
      </c>
    </row>
    <row r="24">
      <c r="A24" s="17" t="s">
        <v>161</v>
      </c>
      <c r="B24" s="17" t="s">
        <v>115</v>
      </c>
      <c r="C24" s="17" t="s">
        <v>152</v>
      </c>
      <c r="D24" s="17" t="s">
        <v>4365</v>
      </c>
      <c r="E24" s="17">
        <v>22.672532741591603</v>
      </c>
    </row>
    <row r="25">
      <c r="A25" s="17" t="s">
        <v>161</v>
      </c>
      <c r="B25" s="17" t="s">
        <v>115</v>
      </c>
      <c r="C25" s="17" t="s">
        <v>152</v>
      </c>
      <c r="D25" s="17" t="s">
        <v>4366</v>
      </c>
      <c r="E25" s="17">
        <v>32.929226695115624</v>
      </c>
    </row>
    <row r="26">
      <c r="A26" s="17" t="s">
        <v>161</v>
      </c>
      <c r="B26" s="17" t="s">
        <v>115</v>
      </c>
      <c r="C26" s="17" t="s">
        <v>152</v>
      </c>
      <c r="D26" s="17" t="s">
        <v>4367</v>
      </c>
      <c r="E26" s="17">
        <v>8.038351764247688</v>
      </c>
    </row>
    <row r="27">
      <c r="A27" s="17" t="s">
        <v>161</v>
      </c>
      <c r="B27" s="17" t="s">
        <v>115</v>
      </c>
      <c r="C27" s="17" t="s">
        <v>152</v>
      </c>
      <c r="D27" s="17" t="s">
        <v>4368</v>
      </c>
      <c r="E27" s="17">
        <v>0.08647426365630335</v>
      </c>
    </row>
    <row r="28">
      <c r="A28" s="1" t="s">
        <v>99</v>
      </c>
      <c r="B28" s="1" t="s">
        <v>99</v>
      </c>
      <c r="C28" s="1">
        <f>SUBTOTAL(103,Elements10_2_111[Elemento])</f>
      </c>
      <c r="D28" s="1" t="s">
        <v>99</v>
      </c>
      <c r="E28" s="1">
        <f>SUBTOTAL(109,Elements10_2_111[Totais:])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9.xml><?xml version="1.0" encoding="utf-8"?>
<worksheet xmlns:r="http://schemas.openxmlformats.org/officeDocument/2006/relationships" xmlns="http://schemas.openxmlformats.org/spreadsheetml/2006/main">
  <dimension ref="A1:E12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91</v>
      </c>
      <c r="B1" s="9" t="s">
        <v>91</v>
      </c>
      <c r="C1" s="9" t="s">
        <v>91</v>
      </c>
      <c r="D1" s="9" t="s">
        <v>91</v>
      </c>
      <c r="E1" s="9" t="s">
        <v>91</v>
      </c>
    </row>
    <row r="2">
      <c r="A2" s="9" t="s">
        <v>91</v>
      </c>
      <c r="B2" s="9" t="s">
        <v>91</v>
      </c>
      <c r="C2" s="9" t="s">
        <v>91</v>
      </c>
      <c r="D2" s="9" t="s">
        <v>91</v>
      </c>
      <c r="E2" s="9" t="s">
        <v>91</v>
      </c>
    </row>
    <row r="4">
      <c r="A4" s="18" t="s">
        <v>153</v>
      </c>
      <c r="B4" s="18" t="s">
        <v>153</v>
      </c>
      <c r="C4" s="18" t="s">
        <v>153</v>
      </c>
      <c r="D4" s="18" t="s">
        <v>153</v>
      </c>
      <c r="E4" s="18" t="s">
        <v>153</v>
      </c>
    </row>
    <row r="5">
      <c r="A5" s="23" t="s">
        <v>99</v>
      </c>
      <c r="B5" s="23" t="s">
        <v>99</v>
      </c>
      <c r="C5" s="23" t="s">
        <v>99</v>
      </c>
      <c r="D5" s="23" t="s">
        <v>99</v>
      </c>
      <c r="E5" s="23" t="s">
        <v>99</v>
      </c>
    </row>
    <row r="6">
      <c r="A6" s="16" t="s">
        <v>156</v>
      </c>
      <c r="B6" s="16" t="s">
        <v>157</v>
      </c>
      <c r="C6" s="16" t="s">
        <v>158</v>
      </c>
      <c r="D6" s="16" t="s">
        <v>159</v>
      </c>
      <c r="E6" s="16" t="s">
        <v>160</v>
      </c>
    </row>
    <row r="7">
      <c r="A7" s="17" t="s">
        <v>161</v>
      </c>
      <c r="B7" s="17" t="s">
        <v>115</v>
      </c>
      <c r="C7" s="17" t="s">
        <v>155</v>
      </c>
      <c r="D7" s="17" t="s">
        <v>4369</v>
      </c>
      <c r="E7" s="17">
        <v>295.96485380765495</v>
      </c>
    </row>
    <row r="8">
      <c r="A8" s="17" t="s">
        <v>161</v>
      </c>
      <c r="B8" s="17" t="s">
        <v>115</v>
      </c>
      <c r="C8" s="17" t="s">
        <v>155</v>
      </c>
      <c r="D8" s="17" t="s">
        <v>4370</v>
      </c>
      <c r="E8" s="17">
        <v>10.501166029658085</v>
      </c>
    </row>
    <row r="9">
      <c r="A9" s="17" t="s">
        <v>161</v>
      </c>
      <c r="B9" s="17" t="s">
        <v>115</v>
      </c>
      <c r="C9" s="17" t="s">
        <v>155</v>
      </c>
      <c r="D9" s="17" t="s">
        <v>4371</v>
      </c>
      <c r="E9" s="17">
        <v>10.351401851291898</v>
      </c>
    </row>
    <row r="10">
      <c r="A10" s="17" t="s">
        <v>161</v>
      </c>
      <c r="B10" s="17" t="s">
        <v>115</v>
      </c>
      <c r="C10" s="17" t="s">
        <v>155</v>
      </c>
      <c r="D10" s="17" t="s">
        <v>4372</v>
      </c>
      <c r="E10" s="17">
        <v>4.256073383089773</v>
      </c>
    </row>
    <row r="11">
      <c r="A11" s="17" t="s">
        <v>161</v>
      </c>
      <c r="B11" s="17" t="s">
        <v>115</v>
      </c>
      <c r="C11" s="17" t="s">
        <v>155</v>
      </c>
      <c r="D11" s="17" t="s">
        <v>4373</v>
      </c>
      <c r="E11" s="17">
        <v>2.5682438876979927</v>
      </c>
    </row>
    <row r="12">
      <c r="A12" s="17" t="s">
        <v>161</v>
      </c>
      <c r="B12" s="17" t="s">
        <v>115</v>
      </c>
      <c r="C12" s="17" t="s">
        <v>155</v>
      </c>
      <c r="D12" s="17" t="s">
        <v>4374</v>
      </c>
      <c r="E12" s="17">
        <v>4.2553154538897395</v>
      </c>
    </row>
    <row r="13">
      <c r="A13" s="17" t="s">
        <v>161</v>
      </c>
      <c r="B13" s="17" t="s">
        <v>115</v>
      </c>
      <c r="C13" s="17" t="s">
        <v>155</v>
      </c>
      <c r="D13" s="17" t="s">
        <v>4375</v>
      </c>
      <c r="E13" s="17">
        <v>2.557135524336042</v>
      </c>
    </row>
    <row r="14">
      <c r="A14" s="17" t="s">
        <v>161</v>
      </c>
      <c r="B14" s="17" t="s">
        <v>115</v>
      </c>
      <c r="C14" s="17" t="s">
        <v>155</v>
      </c>
      <c r="D14" s="17" t="s">
        <v>4376</v>
      </c>
      <c r="E14" s="17">
        <v>10.298800453334163</v>
      </c>
    </row>
    <row r="15">
      <c r="A15" s="17" t="s">
        <v>161</v>
      </c>
      <c r="B15" s="17" t="s">
        <v>115</v>
      </c>
      <c r="C15" s="17" t="s">
        <v>155</v>
      </c>
      <c r="D15" s="17" t="s">
        <v>4377</v>
      </c>
      <c r="E15" s="17">
        <v>4.264449009732212</v>
      </c>
    </row>
    <row r="16">
      <c r="A16" s="17" t="s">
        <v>161</v>
      </c>
      <c r="B16" s="17" t="s">
        <v>115</v>
      </c>
      <c r="C16" s="17" t="s">
        <v>155</v>
      </c>
      <c r="D16" s="17" t="s">
        <v>4378</v>
      </c>
      <c r="E16" s="17">
        <v>2.5656872726482045</v>
      </c>
    </row>
    <row r="17">
      <c r="A17" s="17" t="s">
        <v>161</v>
      </c>
      <c r="B17" s="17" t="s">
        <v>115</v>
      </c>
      <c r="C17" s="17" t="s">
        <v>155</v>
      </c>
      <c r="D17" s="17" t="s">
        <v>4379</v>
      </c>
      <c r="E17" s="17">
        <v>10.29178856413464</v>
      </c>
    </row>
    <row r="18">
      <c r="A18" s="17" t="s">
        <v>161</v>
      </c>
      <c r="B18" s="17" t="s">
        <v>115</v>
      </c>
      <c r="C18" s="17" t="s">
        <v>155</v>
      </c>
      <c r="D18" s="17" t="s">
        <v>4380</v>
      </c>
      <c r="E18" s="17">
        <v>10.288312682824188</v>
      </c>
    </row>
    <row r="19">
      <c r="A19" s="17" t="s">
        <v>161</v>
      </c>
      <c r="B19" s="17" t="s">
        <v>115</v>
      </c>
      <c r="C19" s="17" t="s">
        <v>155</v>
      </c>
      <c r="D19" s="17" t="s">
        <v>4381</v>
      </c>
      <c r="E19" s="17">
        <v>4.272933058632571</v>
      </c>
    </row>
    <row r="20">
      <c r="A20" s="17" t="s">
        <v>161</v>
      </c>
      <c r="B20" s="17" t="s">
        <v>115</v>
      </c>
      <c r="C20" s="17" t="s">
        <v>155</v>
      </c>
      <c r="D20" s="17" t="s">
        <v>4382</v>
      </c>
      <c r="E20" s="17">
        <v>2.5775347289791046</v>
      </c>
    </row>
    <row r="21">
      <c r="A21" s="17" t="s">
        <v>161</v>
      </c>
      <c r="B21" s="17" t="s">
        <v>115</v>
      </c>
      <c r="C21" s="17" t="s">
        <v>155</v>
      </c>
      <c r="D21" s="17" t="s">
        <v>4383</v>
      </c>
      <c r="E21" s="17">
        <v>2.5882120664411548</v>
      </c>
    </row>
    <row r="22">
      <c r="A22" s="17" t="s">
        <v>161</v>
      </c>
      <c r="B22" s="17" t="s">
        <v>115</v>
      </c>
      <c r="C22" s="17" t="s">
        <v>155</v>
      </c>
      <c r="D22" s="17" t="s">
        <v>4384</v>
      </c>
      <c r="E22" s="17">
        <v>4.255769974829016</v>
      </c>
    </row>
    <row r="23">
      <c r="A23" s="17" t="s">
        <v>161</v>
      </c>
      <c r="B23" s="17" t="s">
        <v>115</v>
      </c>
      <c r="C23" s="17" t="s">
        <v>155</v>
      </c>
      <c r="D23" s="17" t="s">
        <v>4385</v>
      </c>
      <c r="E23" s="17">
        <v>10.324018345156789</v>
      </c>
    </row>
    <row r="24">
      <c r="A24" s="17" t="s">
        <v>161</v>
      </c>
      <c r="B24" s="17" t="s">
        <v>115</v>
      </c>
      <c r="C24" s="17" t="s">
        <v>155</v>
      </c>
      <c r="D24" s="17" t="s">
        <v>4386</v>
      </c>
      <c r="E24" s="17">
        <v>10.3410195821031</v>
      </c>
    </row>
    <row r="25">
      <c r="A25" s="17" t="s">
        <v>161</v>
      </c>
      <c r="B25" s="17" t="s">
        <v>115</v>
      </c>
      <c r="C25" s="17" t="s">
        <v>155</v>
      </c>
      <c r="D25" s="17" t="s">
        <v>4387</v>
      </c>
      <c r="E25" s="17">
        <v>4.264358599270155</v>
      </c>
    </row>
    <row r="26">
      <c r="A26" s="17" t="s">
        <v>161</v>
      </c>
      <c r="B26" s="17" t="s">
        <v>115</v>
      </c>
      <c r="C26" s="17" t="s">
        <v>155</v>
      </c>
      <c r="D26" s="17" t="s">
        <v>4388</v>
      </c>
      <c r="E26" s="17">
        <v>2.5763926964469928</v>
      </c>
    </row>
    <row r="27">
      <c r="A27" s="17" t="s">
        <v>161</v>
      </c>
      <c r="B27" s="17" t="s">
        <v>115</v>
      </c>
      <c r="C27" s="17" t="s">
        <v>155</v>
      </c>
      <c r="D27" s="17" t="s">
        <v>4389</v>
      </c>
      <c r="E27" s="17">
        <v>2.5760724638385053</v>
      </c>
    </row>
    <row r="28">
      <c r="A28" s="17" t="s">
        <v>161</v>
      </c>
      <c r="B28" s="17" t="s">
        <v>115</v>
      </c>
      <c r="C28" s="17" t="s">
        <v>155</v>
      </c>
      <c r="D28" s="17" t="s">
        <v>4390</v>
      </c>
      <c r="E28" s="17">
        <v>4.247144078827622</v>
      </c>
    </row>
    <row r="29">
      <c r="A29" s="17" t="s">
        <v>161</v>
      </c>
      <c r="B29" s="17" t="s">
        <v>115</v>
      </c>
      <c r="C29" s="17" t="s">
        <v>155</v>
      </c>
      <c r="D29" s="17" t="s">
        <v>4391</v>
      </c>
      <c r="E29" s="17">
        <v>15.392681233600817</v>
      </c>
    </row>
    <row r="30">
      <c r="A30" s="17" t="s">
        <v>161</v>
      </c>
      <c r="B30" s="17" t="s">
        <v>115</v>
      </c>
      <c r="C30" s="17" t="s">
        <v>155</v>
      </c>
      <c r="D30" s="17" t="s">
        <v>4392</v>
      </c>
      <c r="E30" s="17">
        <v>10.351785732873715</v>
      </c>
    </row>
    <row r="31">
      <c r="A31" s="17" t="s">
        <v>161</v>
      </c>
      <c r="B31" s="17" t="s">
        <v>115</v>
      </c>
      <c r="C31" s="17" t="s">
        <v>155</v>
      </c>
      <c r="D31" s="17" t="s">
        <v>4393</v>
      </c>
      <c r="E31" s="17">
        <v>4.247027805264796</v>
      </c>
    </row>
    <row r="32">
      <c r="A32" s="17" t="s">
        <v>161</v>
      </c>
      <c r="B32" s="17" t="s">
        <v>115</v>
      </c>
      <c r="C32" s="17" t="s">
        <v>155</v>
      </c>
      <c r="D32" s="17" t="s">
        <v>4394</v>
      </c>
      <c r="E32" s="17">
        <v>4.264403209609364</v>
      </c>
    </row>
    <row r="33">
      <c r="A33" s="17" t="s">
        <v>161</v>
      </c>
      <c r="B33" s="17" t="s">
        <v>115</v>
      </c>
      <c r="C33" s="17" t="s">
        <v>155</v>
      </c>
      <c r="D33" s="17" t="s">
        <v>4395</v>
      </c>
      <c r="E33" s="17">
        <v>2.590444892823917</v>
      </c>
    </row>
    <row r="34">
      <c r="A34" s="17" t="s">
        <v>161</v>
      </c>
      <c r="B34" s="17" t="s">
        <v>115</v>
      </c>
      <c r="C34" s="17" t="s">
        <v>155</v>
      </c>
      <c r="D34" s="17" t="s">
        <v>4396</v>
      </c>
      <c r="E34" s="17">
        <v>2.5653202181312786</v>
      </c>
    </row>
    <row r="35">
      <c r="A35" s="17" t="s">
        <v>161</v>
      </c>
      <c r="B35" s="17" t="s">
        <v>115</v>
      </c>
      <c r="C35" s="17" t="s">
        <v>155</v>
      </c>
      <c r="D35" s="17" t="s">
        <v>4397</v>
      </c>
      <c r="E35" s="17">
        <v>10.337873684632479</v>
      </c>
    </row>
    <row r="36">
      <c r="A36" s="17" t="s">
        <v>161</v>
      </c>
      <c r="B36" s="17" t="s">
        <v>115</v>
      </c>
      <c r="C36" s="17" t="s">
        <v>155</v>
      </c>
      <c r="D36" s="17" t="s">
        <v>4398</v>
      </c>
      <c r="E36" s="17">
        <v>10.34159574082741</v>
      </c>
    </row>
    <row r="37">
      <c r="A37" s="17" t="s">
        <v>161</v>
      </c>
      <c r="B37" s="17" t="s">
        <v>115</v>
      </c>
      <c r="C37" s="17" t="s">
        <v>155</v>
      </c>
      <c r="D37" s="17" t="s">
        <v>4399</v>
      </c>
      <c r="E37" s="17">
        <v>4.276111648559868</v>
      </c>
    </row>
    <row r="38">
      <c r="A38" s="17" t="s">
        <v>161</v>
      </c>
      <c r="B38" s="17" t="s">
        <v>115</v>
      </c>
      <c r="C38" s="17" t="s">
        <v>155</v>
      </c>
      <c r="D38" s="17" t="s">
        <v>4400</v>
      </c>
      <c r="E38" s="17">
        <v>2.591859110590802</v>
      </c>
    </row>
    <row r="39">
      <c r="A39" s="17" t="s">
        <v>161</v>
      </c>
      <c r="B39" s="17" t="s">
        <v>115</v>
      </c>
      <c r="C39" s="17" t="s">
        <v>155</v>
      </c>
      <c r="D39" s="17" t="s">
        <v>4401</v>
      </c>
      <c r="E39" s="17">
        <v>2.5753220804273695</v>
      </c>
    </row>
    <row r="40">
      <c r="A40" s="17" t="s">
        <v>161</v>
      </c>
      <c r="B40" s="17" t="s">
        <v>115</v>
      </c>
      <c r="C40" s="17" t="s">
        <v>155</v>
      </c>
      <c r="D40" s="17" t="s">
        <v>4402</v>
      </c>
      <c r="E40" s="17">
        <v>4.266955985199488</v>
      </c>
    </row>
    <row r="41">
      <c r="A41" s="17" t="s">
        <v>161</v>
      </c>
      <c r="B41" s="17" t="s">
        <v>115</v>
      </c>
      <c r="C41" s="17" t="s">
        <v>155</v>
      </c>
      <c r="D41" s="17" t="s">
        <v>4403</v>
      </c>
      <c r="E41" s="17">
        <v>10.289059503935698</v>
      </c>
    </row>
    <row r="42">
      <c r="A42" s="17" t="s">
        <v>161</v>
      </c>
      <c r="B42" s="17" t="s">
        <v>115</v>
      </c>
      <c r="C42" s="17" t="s">
        <v>155</v>
      </c>
      <c r="D42" s="17" t="s">
        <v>4404</v>
      </c>
      <c r="E42" s="17">
        <v>10.334281405288882</v>
      </c>
    </row>
    <row r="43">
      <c r="A43" s="17" t="s">
        <v>161</v>
      </c>
      <c r="B43" s="17" t="s">
        <v>115</v>
      </c>
      <c r="C43" s="17" t="s">
        <v>155</v>
      </c>
      <c r="D43" s="17" t="s">
        <v>4405</v>
      </c>
      <c r="E43" s="17">
        <v>4.234881744273143</v>
      </c>
    </row>
    <row r="44">
      <c r="A44" s="17" t="s">
        <v>161</v>
      </c>
      <c r="B44" s="17" t="s">
        <v>115</v>
      </c>
      <c r="C44" s="17" t="s">
        <v>155</v>
      </c>
      <c r="D44" s="17" t="s">
        <v>4406</v>
      </c>
      <c r="E44" s="17">
        <v>2.5433622652707593</v>
      </c>
    </row>
    <row r="45">
      <c r="A45" s="17" t="s">
        <v>161</v>
      </c>
      <c r="B45" s="17" t="s">
        <v>115</v>
      </c>
      <c r="C45" s="17" t="s">
        <v>155</v>
      </c>
      <c r="D45" s="17" t="s">
        <v>4407</v>
      </c>
      <c r="E45" s="17">
        <v>18.82473748695875</v>
      </c>
    </row>
    <row r="46">
      <c r="A46" s="17" t="s">
        <v>161</v>
      </c>
      <c r="B46" s="17" t="s">
        <v>115</v>
      </c>
      <c r="C46" s="17" t="s">
        <v>155</v>
      </c>
      <c r="D46" s="17" t="s">
        <v>4408</v>
      </c>
      <c r="E46" s="17">
        <v>4.270547283589652</v>
      </c>
    </row>
    <row r="47">
      <c r="A47" s="17" t="s">
        <v>161</v>
      </c>
      <c r="B47" s="17" t="s">
        <v>115</v>
      </c>
      <c r="C47" s="17" t="s">
        <v>155</v>
      </c>
      <c r="D47" s="17" t="s">
        <v>4409</v>
      </c>
      <c r="E47" s="17">
        <v>14.590994271173491</v>
      </c>
    </row>
    <row r="48">
      <c r="A48" s="17" t="s">
        <v>161</v>
      </c>
      <c r="B48" s="17" t="s">
        <v>115</v>
      </c>
      <c r="C48" s="17" t="s">
        <v>155</v>
      </c>
      <c r="D48" s="17" t="s">
        <v>4410</v>
      </c>
      <c r="E48" s="17">
        <v>6.273469338789169</v>
      </c>
    </row>
    <row r="49">
      <c r="A49" s="17" t="s">
        <v>161</v>
      </c>
      <c r="B49" s="17" t="s">
        <v>115</v>
      </c>
      <c r="C49" s="17" t="s">
        <v>155</v>
      </c>
      <c r="D49" s="17" t="s">
        <v>4411</v>
      </c>
      <c r="E49" s="17">
        <v>14.642124470259558</v>
      </c>
    </row>
    <row r="50">
      <c r="A50" s="17" t="s">
        <v>161</v>
      </c>
      <c r="B50" s="17" t="s">
        <v>115</v>
      </c>
      <c r="C50" s="17" t="s">
        <v>155</v>
      </c>
      <c r="D50" s="17" t="s">
        <v>4412</v>
      </c>
      <c r="E50" s="17">
        <v>4.264766163358853</v>
      </c>
    </row>
    <row r="51">
      <c r="A51" s="17" t="s">
        <v>161</v>
      </c>
      <c r="B51" s="17" t="s">
        <v>115</v>
      </c>
      <c r="C51" s="17" t="s">
        <v>155</v>
      </c>
      <c r="D51" s="17" t="s">
        <v>4413</v>
      </c>
      <c r="E51" s="17">
        <v>10.111982717499064</v>
      </c>
    </row>
    <row r="52">
      <c r="A52" s="17" t="s">
        <v>161</v>
      </c>
      <c r="B52" s="17" t="s">
        <v>115</v>
      </c>
      <c r="C52" s="17" t="s">
        <v>155</v>
      </c>
      <c r="D52" s="17" t="s">
        <v>4414</v>
      </c>
      <c r="E52" s="17">
        <v>2.6060738302539144</v>
      </c>
    </row>
    <row r="53">
      <c r="A53" s="17" t="s">
        <v>161</v>
      </c>
      <c r="B53" s="17" t="s">
        <v>115</v>
      </c>
      <c r="C53" s="17" t="s">
        <v>155</v>
      </c>
      <c r="D53" s="17" t="s">
        <v>4415</v>
      </c>
      <c r="E53" s="17">
        <v>10.357495472097265</v>
      </c>
    </row>
    <row r="54">
      <c r="A54" s="17" t="s">
        <v>161</v>
      </c>
      <c r="B54" s="17" t="s">
        <v>115</v>
      </c>
      <c r="C54" s="17" t="s">
        <v>155</v>
      </c>
      <c r="D54" s="17" t="s">
        <v>4416</v>
      </c>
      <c r="E54" s="17">
        <v>4.264403628336972</v>
      </c>
    </row>
    <row r="55">
      <c r="A55" s="17" t="s">
        <v>161</v>
      </c>
      <c r="B55" s="17" t="s">
        <v>115</v>
      </c>
      <c r="C55" s="17" t="s">
        <v>155</v>
      </c>
      <c r="D55" s="17" t="s">
        <v>4417</v>
      </c>
      <c r="E55" s="17">
        <v>2.600144582384776</v>
      </c>
    </row>
    <row r="56">
      <c r="A56" s="17" t="s">
        <v>161</v>
      </c>
      <c r="B56" s="17" t="s">
        <v>115</v>
      </c>
      <c r="C56" s="17" t="s">
        <v>155</v>
      </c>
      <c r="D56" s="17" t="s">
        <v>4418</v>
      </c>
      <c r="E56" s="17">
        <v>2.6015017574208077</v>
      </c>
    </row>
    <row r="57">
      <c r="A57" s="17" t="s">
        <v>161</v>
      </c>
      <c r="B57" s="17" t="s">
        <v>115</v>
      </c>
      <c r="C57" s="17" t="s">
        <v>155</v>
      </c>
      <c r="D57" s="17" t="s">
        <v>4419</v>
      </c>
      <c r="E57" s="17">
        <v>4.247028222947996</v>
      </c>
    </row>
    <row r="58">
      <c r="A58" s="17" t="s">
        <v>161</v>
      </c>
      <c r="B58" s="17" t="s">
        <v>115</v>
      </c>
      <c r="C58" s="17" t="s">
        <v>155</v>
      </c>
      <c r="D58" s="17" t="s">
        <v>4420</v>
      </c>
      <c r="E58" s="17">
        <v>10.460201494776536</v>
      </c>
    </row>
    <row r="59">
      <c r="A59" s="17" t="s">
        <v>161</v>
      </c>
      <c r="B59" s="17" t="s">
        <v>115</v>
      </c>
      <c r="C59" s="17" t="s">
        <v>155</v>
      </c>
      <c r="D59" s="17" t="s">
        <v>4421</v>
      </c>
      <c r="E59" s="17">
        <v>10.465074818310999</v>
      </c>
    </row>
    <row r="60">
      <c r="A60" s="17" t="s">
        <v>161</v>
      </c>
      <c r="B60" s="17" t="s">
        <v>115</v>
      </c>
      <c r="C60" s="17" t="s">
        <v>155</v>
      </c>
      <c r="D60" s="17" t="s">
        <v>4422</v>
      </c>
      <c r="E60" s="17">
        <v>4.26450243280557</v>
      </c>
    </row>
    <row r="61">
      <c r="A61" s="17" t="s">
        <v>161</v>
      </c>
      <c r="B61" s="17" t="s">
        <v>115</v>
      </c>
      <c r="C61" s="17" t="s">
        <v>155</v>
      </c>
      <c r="D61" s="17" t="s">
        <v>4423</v>
      </c>
      <c r="E61" s="17">
        <v>2.6052050204725177</v>
      </c>
    </row>
    <row r="62">
      <c r="A62" s="17" t="s">
        <v>161</v>
      </c>
      <c r="B62" s="17" t="s">
        <v>115</v>
      </c>
      <c r="C62" s="17" t="s">
        <v>155</v>
      </c>
      <c r="D62" s="17" t="s">
        <v>4424</v>
      </c>
      <c r="E62" s="17">
        <v>2.57977489695334</v>
      </c>
    </row>
    <row r="63">
      <c r="A63" s="17" t="s">
        <v>161</v>
      </c>
      <c r="B63" s="17" t="s">
        <v>115</v>
      </c>
      <c r="C63" s="17" t="s">
        <v>155</v>
      </c>
      <c r="D63" s="17" t="s">
        <v>4425</v>
      </c>
      <c r="E63" s="17">
        <v>10.361324742463209</v>
      </c>
    </row>
    <row r="64">
      <c r="A64" s="17" t="s">
        <v>161</v>
      </c>
      <c r="B64" s="17" t="s">
        <v>115</v>
      </c>
      <c r="C64" s="17" t="s">
        <v>155</v>
      </c>
      <c r="D64" s="17" t="s">
        <v>4426</v>
      </c>
      <c r="E64" s="17">
        <v>4.24712662483562</v>
      </c>
    </row>
    <row r="65">
      <c r="A65" s="17" t="s">
        <v>161</v>
      </c>
      <c r="B65" s="17" t="s">
        <v>115</v>
      </c>
      <c r="C65" s="17" t="s">
        <v>155</v>
      </c>
      <c r="D65" s="17" t="s">
        <v>4427</v>
      </c>
      <c r="E65" s="17">
        <v>10.341778391702599</v>
      </c>
    </row>
    <row r="66">
      <c r="A66" s="17" t="s">
        <v>161</v>
      </c>
      <c r="B66" s="17" t="s">
        <v>115</v>
      </c>
      <c r="C66" s="17" t="s">
        <v>155</v>
      </c>
      <c r="D66" s="17" t="s">
        <v>4428</v>
      </c>
      <c r="E66" s="17">
        <v>2.575547669902631</v>
      </c>
    </row>
    <row r="67">
      <c r="A67" s="17" t="s">
        <v>161</v>
      </c>
      <c r="B67" s="17" t="s">
        <v>115</v>
      </c>
      <c r="C67" s="17" t="s">
        <v>155</v>
      </c>
      <c r="D67" s="17" t="s">
        <v>4429</v>
      </c>
      <c r="E67" s="17">
        <v>2.5645883653862636</v>
      </c>
    </row>
    <row r="68">
      <c r="A68" s="17" t="s">
        <v>161</v>
      </c>
      <c r="B68" s="17" t="s">
        <v>115</v>
      </c>
      <c r="C68" s="17" t="s">
        <v>155</v>
      </c>
      <c r="D68" s="17" t="s">
        <v>4430</v>
      </c>
      <c r="E68" s="17">
        <v>4.247123316637593</v>
      </c>
    </row>
    <row r="69">
      <c r="A69" s="17" t="s">
        <v>161</v>
      </c>
      <c r="B69" s="17" t="s">
        <v>115</v>
      </c>
      <c r="C69" s="17" t="s">
        <v>155</v>
      </c>
      <c r="D69" s="17" t="s">
        <v>4431</v>
      </c>
      <c r="E69" s="17">
        <v>4.264471126792406</v>
      </c>
    </row>
    <row r="70">
      <c r="A70" s="17" t="s">
        <v>161</v>
      </c>
      <c r="B70" s="17" t="s">
        <v>115</v>
      </c>
      <c r="C70" s="17" t="s">
        <v>155</v>
      </c>
      <c r="D70" s="17" t="s">
        <v>4432</v>
      </c>
      <c r="E70" s="17">
        <v>58.250951274682684</v>
      </c>
    </row>
    <row r="71">
      <c r="A71" s="17" t="s">
        <v>161</v>
      </c>
      <c r="B71" s="17" t="s">
        <v>115</v>
      </c>
      <c r="C71" s="17" t="s">
        <v>155</v>
      </c>
      <c r="D71" s="17" t="s">
        <v>4433</v>
      </c>
      <c r="E71" s="17">
        <v>111.30277749083412</v>
      </c>
    </row>
    <row r="72">
      <c r="A72" s="17" t="s">
        <v>161</v>
      </c>
      <c r="B72" s="17" t="s">
        <v>115</v>
      </c>
      <c r="C72" s="17" t="s">
        <v>155</v>
      </c>
      <c r="D72" s="17" t="s">
        <v>4434</v>
      </c>
      <c r="E72" s="17">
        <v>216.91812070524398</v>
      </c>
    </row>
    <row r="73">
      <c r="A73" s="17" t="s">
        <v>161</v>
      </c>
      <c r="B73" s="17" t="s">
        <v>115</v>
      </c>
      <c r="C73" s="17" t="s">
        <v>155</v>
      </c>
      <c r="D73" s="17" t="s">
        <v>4435</v>
      </c>
      <c r="E73" s="17">
        <v>99.0406114633878</v>
      </c>
    </row>
    <row r="74">
      <c r="A74" s="17" t="s">
        <v>161</v>
      </c>
      <c r="B74" s="17" t="s">
        <v>115</v>
      </c>
      <c r="C74" s="17" t="s">
        <v>155</v>
      </c>
      <c r="D74" s="17" t="s">
        <v>4436</v>
      </c>
      <c r="E74" s="17">
        <v>109.33734426974458</v>
      </c>
    </row>
    <row r="75">
      <c r="A75" s="17" t="s">
        <v>161</v>
      </c>
      <c r="B75" s="17" t="s">
        <v>115</v>
      </c>
      <c r="C75" s="17" t="s">
        <v>155</v>
      </c>
      <c r="D75" s="17" t="s">
        <v>4437</v>
      </c>
      <c r="E75" s="17">
        <v>10.43008485774299</v>
      </c>
    </row>
    <row r="76">
      <c r="A76" s="17" t="s">
        <v>161</v>
      </c>
      <c r="B76" s="17" t="s">
        <v>115</v>
      </c>
      <c r="C76" s="17" t="s">
        <v>155</v>
      </c>
      <c r="D76" s="17" t="s">
        <v>4438</v>
      </c>
      <c r="E76" s="17">
        <v>4.264433242424876</v>
      </c>
    </row>
    <row r="77">
      <c r="A77" s="17" t="s">
        <v>161</v>
      </c>
      <c r="B77" s="17" t="s">
        <v>115</v>
      </c>
      <c r="C77" s="17" t="s">
        <v>155</v>
      </c>
      <c r="D77" s="17" t="s">
        <v>4439</v>
      </c>
      <c r="E77" s="17">
        <v>2.5789052810764574</v>
      </c>
    </row>
    <row r="78">
      <c r="A78" s="17" t="s">
        <v>161</v>
      </c>
      <c r="B78" s="17" t="s">
        <v>115</v>
      </c>
      <c r="C78" s="17" t="s">
        <v>155</v>
      </c>
      <c r="D78" s="17" t="s">
        <v>4440</v>
      </c>
      <c r="E78" s="17">
        <v>4.247195364227355</v>
      </c>
    </row>
    <row r="79">
      <c r="A79" s="17" t="s">
        <v>161</v>
      </c>
      <c r="B79" s="17" t="s">
        <v>115</v>
      </c>
      <c r="C79" s="17" t="s">
        <v>155</v>
      </c>
      <c r="D79" s="17" t="s">
        <v>4441</v>
      </c>
      <c r="E79" s="17">
        <v>2.55033640700535</v>
      </c>
    </row>
    <row r="80">
      <c r="A80" s="17" t="s">
        <v>161</v>
      </c>
      <c r="B80" s="17" t="s">
        <v>115</v>
      </c>
      <c r="C80" s="17" t="s">
        <v>155</v>
      </c>
      <c r="D80" s="17" t="s">
        <v>4442</v>
      </c>
      <c r="E80" s="17">
        <v>15.255637710437746</v>
      </c>
    </row>
    <row r="81">
      <c r="A81" s="17" t="s">
        <v>161</v>
      </c>
      <c r="B81" s="17" t="s">
        <v>115</v>
      </c>
      <c r="C81" s="17" t="s">
        <v>155</v>
      </c>
      <c r="D81" s="17" t="s">
        <v>4443</v>
      </c>
      <c r="E81" s="17">
        <v>11.601844581358176</v>
      </c>
    </row>
    <row r="82">
      <c r="A82" s="17" t="s">
        <v>161</v>
      </c>
      <c r="B82" s="17" t="s">
        <v>115</v>
      </c>
      <c r="C82" s="17" t="s">
        <v>155</v>
      </c>
      <c r="D82" s="17" t="s">
        <v>4444</v>
      </c>
      <c r="E82" s="17">
        <v>2.5978192805706573</v>
      </c>
    </row>
    <row r="83">
      <c r="A83" s="17" t="s">
        <v>161</v>
      </c>
      <c r="B83" s="17" t="s">
        <v>115</v>
      </c>
      <c r="C83" s="17" t="s">
        <v>155</v>
      </c>
      <c r="D83" s="17" t="s">
        <v>4445</v>
      </c>
      <c r="E83" s="17">
        <v>8.998815113490721</v>
      </c>
    </row>
    <row r="84">
      <c r="A84" s="17" t="s">
        <v>161</v>
      </c>
      <c r="B84" s="17" t="s">
        <v>115</v>
      </c>
      <c r="C84" s="17" t="s">
        <v>155</v>
      </c>
      <c r="D84" s="17" t="s">
        <v>4446</v>
      </c>
      <c r="E84" s="17">
        <v>18.886316031519957</v>
      </c>
    </row>
    <row r="85">
      <c r="A85" s="17" t="s">
        <v>161</v>
      </c>
      <c r="B85" s="17" t="s">
        <v>115</v>
      </c>
      <c r="C85" s="17" t="s">
        <v>155</v>
      </c>
      <c r="D85" s="17" t="s">
        <v>4447</v>
      </c>
      <c r="E85" s="17">
        <v>33.71696602146579</v>
      </c>
    </row>
    <row r="86">
      <c r="A86" s="17" t="s">
        <v>161</v>
      </c>
      <c r="B86" s="17" t="s">
        <v>115</v>
      </c>
      <c r="C86" s="17" t="s">
        <v>155</v>
      </c>
      <c r="D86" s="17" t="s">
        <v>4448</v>
      </c>
      <c r="E86" s="17">
        <v>2.5913561039991873</v>
      </c>
    </row>
    <row r="87">
      <c r="A87" s="17" t="s">
        <v>161</v>
      </c>
      <c r="B87" s="17" t="s">
        <v>115</v>
      </c>
      <c r="C87" s="17" t="s">
        <v>155</v>
      </c>
      <c r="D87" s="17" t="s">
        <v>4449</v>
      </c>
      <c r="E87" s="17">
        <v>2.5726383143737053</v>
      </c>
    </row>
    <row r="88">
      <c r="A88" s="17" t="s">
        <v>161</v>
      </c>
      <c r="B88" s="17" t="s">
        <v>115</v>
      </c>
      <c r="C88" s="17" t="s">
        <v>155</v>
      </c>
      <c r="D88" s="17" t="s">
        <v>4450</v>
      </c>
      <c r="E88" s="17">
        <v>15.023430133943503</v>
      </c>
    </row>
    <row r="89">
      <c r="A89" s="17" t="s">
        <v>161</v>
      </c>
      <c r="B89" s="17" t="s">
        <v>115</v>
      </c>
      <c r="C89" s="17" t="s">
        <v>155</v>
      </c>
      <c r="D89" s="17" t="s">
        <v>4451</v>
      </c>
      <c r="E89" s="17">
        <v>166.93333852791613</v>
      </c>
    </row>
    <row r="90">
      <c r="A90" s="17" t="s">
        <v>161</v>
      </c>
      <c r="B90" s="17" t="s">
        <v>115</v>
      </c>
      <c r="C90" s="17" t="s">
        <v>155</v>
      </c>
      <c r="D90" s="17" t="s">
        <v>4452</v>
      </c>
      <c r="E90" s="17">
        <v>40.82130036328745</v>
      </c>
    </row>
    <row r="91">
      <c r="A91" s="17" t="s">
        <v>161</v>
      </c>
      <c r="B91" s="17" t="s">
        <v>115</v>
      </c>
      <c r="C91" s="17" t="s">
        <v>155</v>
      </c>
      <c r="D91" s="17" t="s">
        <v>4453</v>
      </c>
      <c r="E91" s="17">
        <v>4.278232961594641</v>
      </c>
    </row>
    <row r="92">
      <c r="A92" s="17" t="s">
        <v>161</v>
      </c>
      <c r="B92" s="17" t="s">
        <v>115</v>
      </c>
      <c r="C92" s="17" t="s">
        <v>155</v>
      </c>
      <c r="D92" s="17" t="s">
        <v>4454</v>
      </c>
      <c r="E92" s="17">
        <v>77.68041731764798</v>
      </c>
    </row>
    <row r="93">
      <c r="A93" s="17" t="s">
        <v>161</v>
      </c>
      <c r="B93" s="17" t="s">
        <v>115</v>
      </c>
      <c r="C93" s="17" t="s">
        <v>155</v>
      </c>
      <c r="D93" s="17" t="s">
        <v>4455</v>
      </c>
      <c r="E93" s="17">
        <v>98.91734543936263</v>
      </c>
    </row>
    <row r="94">
      <c r="A94" s="17" t="s">
        <v>161</v>
      </c>
      <c r="B94" s="17" t="s">
        <v>115</v>
      </c>
      <c r="C94" s="17" t="s">
        <v>155</v>
      </c>
      <c r="D94" s="17" t="s">
        <v>4456</v>
      </c>
      <c r="E94" s="17">
        <v>96.48284518155864</v>
      </c>
    </row>
    <row r="95">
      <c r="A95" s="17" t="s">
        <v>161</v>
      </c>
      <c r="B95" s="17" t="s">
        <v>115</v>
      </c>
      <c r="C95" s="17" t="s">
        <v>155</v>
      </c>
      <c r="D95" s="17" t="s">
        <v>4457</v>
      </c>
      <c r="E95" s="17">
        <v>7.755589207393859</v>
      </c>
    </row>
    <row r="96">
      <c r="A96" s="17" t="s">
        <v>161</v>
      </c>
      <c r="B96" s="17" t="s">
        <v>115</v>
      </c>
      <c r="C96" s="17" t="s">
        <v>155</v>
      </c>
      <c r="D96" s="17" t="s">
        <v>4458</v>
      </c>
      <c r="E96" s="17">
        <v>3.3834265807145334</v>
      </c>
    </row>
    <row r="97">
      <c r="A97" s="17" t="s">
        <v>161</v>
      </c>
      <c r="B97" s="17" t="s">
        <v>115</v>
      </c>
      <c r="C97" s="17" t="s">
        <v>155</v>
      </c>
      <c r="D97" s="17" t="s">
        <v>4459</v>
      </c>
      <c r="E97" s="17">
        <v>15.39243232203345</v>
      </c>
    </row>
    <row r="98">
      <c r="A98" s="17" t="s">
        <v>161</v>
      </c>
      <c r="B98" s="17" t="s">
        <v>115</v>
      </c>
      <c r="C98" s="17" t="s">
        <v>155</v>
      </c>
      <c r="D98" s="17" t="s">
        <v>4460</v>
      </c>
      <c r="E98" s="17">
        <v>4.2470053424462755</v>
      </c>
    </row>
    <row r="99">
      <c r="A99" s="17" t="s">
        <v>161</v>
      </c>
      <c r="B99" s="17" t="s">
        <v>115</v>
      </c>
      <c r="C99" s="17" t="s">
        <v>155</v>
      </c>
      <c r="D99" s="17" t="s">
        <v>4461</v>
      </c>
      <c r="E99" s="17">
        <v>2.5638937123826318</v>
      </c>
    </row>
    <row r="100">
      <c r="A100" s="17" t="s">
        <v>161</v>
      </c>
      <c r="B100" s="17" t="s">
        <v>115</v>
      </c>
      <c r="C100" s="17" t="s">
        <v>155</v>
      </c>
      <c r="D100" s="17" t="s">
        <v>4462</v>
      </c>
      <c r="E100" s="17">
        <v>2.5630839808259385</v>
      </c>
    </row>
    <row r="101">
      <c r="A101" s="17" t="s">
        <v>161</v>
      </c>
      <c r="B101" s="17" t="s">
        <v>115</v>
      </c>
      <c r="C101" s="17" t="s">
        <v>155</v>
      </c>
      <c r="D101" s="17" t="s">
        <v>4463</v>
      </c>
      <c r="E101" s="17">
        <v>4.264218467033673</v>
      </c>
    </row>
    <row r="102">
      <c r="A102" s="17" t="s">
        <v>161</v>
      </c>
      <c r="B102" s="17" t="s">
        <v>115</v>
      </c>
      <c r="C102" s="17" t="s">
        <v>155</v>
      </c>
      <c r="D102" s="17" t="s">
        <v>4464</v>
      </c>
      <c r="E102" s="17">
        <v>10.340946227281343</v>
      </c>
    </row>
    <row r="103">
      <c r="A103" s="17" t="s">
        <v>161</v>
      </c>
      <c r="B103" s="17" t="s">
        <v>115</v>
      </c>
      <c r="C103" s="17" t="s">
        <v>155</v>
      </c>
      <c r="D103" s="17" t="s">
        <v>4465</v>
      </c>
      <c r="E103" s="17">
        <v>10.332552658350155</v>
      </c>
    </row>
    <row r="104">
      <c r="A104" s="17" t="s">
        <v>161</v>
      </c>
      <c r="B104" s="17" t="s">
        <v>115</v>
      </c>
      <c r="C104" s="17" t="s">
        <v>155</v>
      </c>
      <c r="D104" s="17" t="s">
        <v>4466</v>
      </c>
      <c r="E104" s="17">
        <v>4.255631403720898</v>
      </c>
    </row>
    <row r="105">
      <c r="A105" s="17" t="s">
        <v>161</v>
      </c>
      <c r="B105" s="17" t="s">
        <v>115</v>
      </c>
      <c r="C105" s="17" t="s">
        <v>155</v>
      </c>
      <c r="D105" s="17" t="s">
        <v>4467</v>
      </c>
      <c r="E105" s="17">
        <v>2.5700396331017274</v>
      </c>
    </row>
    <row r="106">
      <c r="A106" s="17" t="s">
        <v>161</v>
      </c>
      <c r="B106" s="17" t="s">
        <v>115</v>
      </c>
      <c r="C106" s="17" t="s">
        <v>155</v>
      </c>
      <c r="D106" s="17" t="s">
        <v>4468</v>
      </c>
      <c r="E106" s="17">
        <v>4.272793481538851</v>
      </c>
    </row>
    <row r="107">
      <c r="A107" s="17" t="s">
        <v>161</v>
      </c>
      <c r="B107" s="17" t="s">
        <v>115</v>
      </c>
      <c r="C107" s="17" t="s">
        <v>155</v>
      </c>
      <c r="D107" s="17" t="s">
        <v>4469</v>
      </c>
      <c r="E107" s="17">
        <v>2.567059848796507</v>
      </c>
    </row>
    <row r="108">
      <c r="A108" s="17" t="s">
        <v>161</v>
      </c>
      <c r="B108" s="17" t="s">
        <v>115</v>
      </c>
      <c r="C108" s="17" t="s">
        <v>155</v>
      </c>
      <c r="D108" s="17" t="s">
        <v>4470</v>
      </c>
      <c r="E108" s="17">
        <v>10.332117783274668</v>
      </c>
    </row>
    <row r="109">
      <c r="A109" s="17" t="s">
        <v>161</v>
      </c>
      <c r="B109" s="17" t="s">
        <v>115</v>
      </c>
      <c r="C109" s="17" t="s">
        <v>155</v>
      </c>
      <c r="D109" s="17" t="s">
        <v>4471</v>
      </c>
      <c r="E109" s="17">
        <v>14.633714068540073</v>
      </c>
    </row>
    <row r="110">
      <c r="A110" s="17" t="s">
        <v>161</v>
      </c>
      <c r="B110" s="17" t="s">
        <v>115</v>
      </c>
      <c r="C110" s="17" t="s">
        <v>155</v>
      </c>
      <c r="D110" s="17" t="s">
        <v>4472</v>
      </c>
      <c r="E110" s="17">
        <v>6.349968931683476</v>
      </c>
    </row>
    <row r="111">
      <c r="A111" s="17" t="s">
        <v>161</v>
      </c>
      <c r="B111" s="17" t="s">
        <v>115</v>
      </c>
      <c r="C111" s="17" t="s">
        <v>155</v>
      </c>
      <c r="D111" s="17" t="s">
        <v>4473</v>
      </c>
      <c r="E111" s="17">
        <v>14.560171656326792</v>
      </c>
    </row>
    <row r="112">
      <c r="A112" s="17" t="s">
        <v>161</v>
      </c>
      <c r="B112" s="17" t="s">
        <v>115</v>
      </c>
      <c r="C112" s="17" t="s">
        <v>155</v>
      </c>
      <c r="D112" s="17" t="s">
        <v>4474</v>
      </c>
      <c r="E112" s="17">
        <v>10.351403618858772</v>
      </c>
    </row>
    <row r="113">
      <c r="A113" s="17" t="s">
        <v>161</v>
      </c>
      <c r="B113" s="17" t="s">
        <v>115</v>
      </c>
      <c r="C113" s="17" t="s">
        <v>155</v>
      </c>
      <c r="D113" s="17" t="s">
        <v>4475</v>
      </c>
      <c r="E113" s="17">
        <v>4.256075484995151</v>
      </c>
    </row>
    <row r="114">
      <c r="A114" s="17" t="s">
        <v>161</v>
      </c>
      <c r="B114" s="17" t="s">
        <v>115</v>
      </c>
      <c r="C114" s="17" t="s">
        <v>155</v>
      </c>
      <c r="D114" s="17" t="s">
        <v>4476</v>
      </c>
      <c r="E114" s="17">
        <v>2.5746299676864606</v>
      </c>
    </row>
    <row r="115">
      <c r="A115" s="17" t="s">
        <v>161</v>
      </c>
      <c r="B115" s="17" t="s">
        <v>115</v>
      </c>
      <c r="C115" s="17" t="s">
        <v>155</v>
      </c>
      <c r="D115" s="17" t="s">
        <v>4477</v>
      </c>
      <c r="E115" s="17">
        <v>2.567796604206326</v>
      </c>
    </row>
    <row r="116">
      <c r="A116" s="17" t="s">
        <v>161</v>
      </c>
      <c r="B116" s="17" t="s">
        <v>115</v>
      </c>
      <c r="C116" s="17" t="s">
        <v>155</v>
      </c>
      <c r="D116" s="17" t="s">
        <v>4478</v>
      </c>
      <c r="E116" s="17">
        <v>4.255356298237351</v>
      </c>
    </row>
    <row r="117">
      <c r="A117" s="17" t="s">
        <v>161</v>
      </c>
      <c r="B117" s="17" t="s">
        <v>115</v>
      </c>
      <c r="C117" s="17" t="s">
        <v>155</v>
      </c>
      <c r="D117" s="17" t="s">
        <v>4479</v>
      </c>
      <c r="E117" s="17">
        <v>10.227957803625626</v>
      </c>
    </row>
    <row r="118">
      <c r="A118" s="17" t="s">
        <v>161</v>
      </c>
      <c r="B118" s="17" t="s">
        <v>115</v>
      </c>
      <c r="C118" s="17" t="s">
        <v>155</v>
      </c>
      <c r="D118" s="17" t="s">
        <v>4480</v>
      </c>
      <c r="E118" s="17">
        <v>2.5773049865024116</v>
      </c>
    </row>
    <row r="119">
      <c r="A119" s="17" t="s">
        <v>161</v>
      </c>
      <c r="B119" s="17" t="s">
        <v>115</v>
      </c>
      <c r="C119" s="17" t="s">
        <v>155</v>
      </c>
      <c r="D119" s="17" t="s">
        <v>4481</v>
      </c>
      <c r="E119" s="17">
        <v>4.264403594241377</v>
      </c>
    </row>
    <row r="120">
      <c r="A120" s="17" t="s">
        <v>161</v>
      </c>
      <c r="B120" s="17" t="s">
        <v>115</v>
      </c>
      <c r="C120" s="17" t="s">
        <v>155</v>
      </c>
      <c r="D120" s="17" t="s">
        <v>4482</v>
      </c>
      <c r="E120" s="17">
        <v>10.244092950269646</v>
      </c>
    </row>
    <row r="121">
      <c r="A121" s="17" t="s">
        <v>161</v>
      </c>
      <c r="B121" s="17" t="s">
        <v>115</v>
      </c>
      <c r="C121" s="17" t="s">
        <v>155</v>
      </c>
      <c r="D121" s="17" t="s">
        <v>4483</v>
      </c>
      <c r="E121" s="17">
        <v>10.106142092290119</v>
      </c>
    </row>
    <row r="122">
      <c r="A122" s="17" t="s">
        <v>161</v>
      </c>
      <c r="B122" s="17" t="s">
        <v>115</v>
      </c>
      <c r="C122" s="17" t="s">
        <v>155</v>
      </c>
      <c r="D122" s="17" t="s">
        <v>4484</v>
      </c>
      <c r="E122" s="17">
        <v>4.144525266101144</v>
      </c>
    </row>
    <row r="123">
      <c r="A123" s="17" t="s">
        <v>161</v>
      </c>
      <c r="B123" s="17" t="s">
        <v>115</v>
      </c>
      <c r="C123" s="17" t="s">
        <v>155</v>
      </c>
      <c r="D123" s="17" t="s">
        <v>4485</v>
      </c>
      <c r="E123" s="17">
        <v>2.562394999975425</v>
      </c>
    </row>
    <row r="124">
      <c r="A124" s="17" t="s">
        <v>161</v>
      </c>
      <c r="B124" s="17" t="s">
        <v>115</v>
      </c>
      <c r="C124" s="17" t="s">
        <v>155</v>
      </c>
      <c r="D124" s="17" t="s">
        <v>4486</v>
      </c>
      <c r="E124" s="17">
        <v>10.212498850787652</v>
      </c>
    </row>
    <row r="125">
      <c r="A125" s="17" t="s">
        <v>161</v>
      </c>
      <c r="B125" s="17" t="s">
        <v>115</v>
      </c>
      <c r="C125" s="17" t="s">
        <v>155</v>
      </c>
      <c r="D125" s="17" t="s">
        <v>4487</v>
      </c>
      <c r="E125" s="17">
        <v>2.5883685057239476</v>
      </c>
    </row>
    <row r="126">
      <c r="A126" s="17" t="s">
        <v>161</v>
      </c>
      <c r="B126" s="17" t="s">
        <v>115</v>
      </c>
      <c r="C126" s="17" t="s">
        <v>155</v>
      </c>
      <c r="D126" s="17" t="s">
        <v>4488</v>
      </c>
      <c r="E126" s="17">
        <v>4.291916221435716</v>
      </c>
    </row>
    <row r="127">
      <c r="A127" s="1" t="s">
        <v>99</v>
      </c>
      <c r="B127" s="1" t="s">
        <v>99</v>
      </c>
      <c r="C127" s="1">
        <f>SUBTOTAL(103,Elements10_3_11[Elemento])</f>
      </c>
      <c r="D127" s="1" t="s">
        <v>99</v>
      </c>
      <c r="E127" s="1">
        <f>SUBTOTAL(109,Elements10_3_11[Totais:])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